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4. SECRETARIA DE AGRICULTURA\Desarrollo agroindustrial\3. Mapa de riesgos ojo\"/>
    </mc:Choice>
  </mc:AlternateContent>
  <workbookProtection workbookPassword="AADE" lockStructure="1"/>
  <bookViews>
    <workbookView xWindow="0" yWindow="0" windowWidth="20490" windowHeight="766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IDENTIFICACIÓN!$A$1:$F$29</definedName>
    <definedName name="_xlnm.Print_Area" localSheetId="9">'MAPA DE RIESGO'!$A$7:$O$26</definedName>
    <definedName name="_xlnm.Print_Area" localSheetId="4">'VALORACION CONTROLES'!$A$1:$X$38</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IDENTIFICACIÓN!$F$13:$F$13</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A22" i="20" l="1"/>
  <c r="L22" i="20"/>
  <c r="M22" i="20"/>
  <c r="N22" i="20"/>
  <c r="O22" i="20"/>
  <c r="P22" i="20"/>
  <c r="Q22" i="20"/>
  <c r="V22" i="20" s="1"/>
  <c r="R22" i="20"/>
  <c r="L23" i="20"/>
  <c r="M23" i="20"/>
  <c r="N23" i="20"/>
  <c r="O23" i="20"/>
  <c r="P23" i="20"/>
  <c r="Q23" i="20"/>
  <c r="R23" i="20"/>
  <c r="L24" i="20"/>
  <c r="V24" i="20" s="1"/>
  <c r="M24" i="20"/>
  <c r="N24" i="20"/>
  <c r="O24" i="20"/>
  <c r="P24" i="20"/>
  <c r="Q24" i="20"/>
  <c r="R24" i="20"/>
  <c r="V23" i="20" l="1"/>
  <c r="W22" i="20"/>
  <c r="F15" i="29"/>
  <c r="B17" i="21"/>
  <c r="B18" i="21"/>
  <c r="B19" i="21"/>
  <c r="B13" i="21"/>
  <c r="B14" i="21"/>
  <c r="B15" i="21"/>
  <c r="B16" i="21"/>
  <c r="B22" i="20" s="1"/>
  <c r="D19" i="21"/>
  <c r="D13" i="21"/>
  <c r="D14" i="21"/>
  <c r="D15" i="21"/>
  <c r="D16" i="21"/>
  <c r="D17" i="21"/>
  <c r="D18" i="21"/>
  <c r="F13" i="21"/>
  <c r="F14" i="21"/>
  <c r="F15" i="21"/>
  <c r="F16" i="21"/>
  <c r="F17" i="21"/>
  <c r="F18" i="21"/>
  <c r="F19" i="21"/>
  <c r="E13" i="26"/>
  <c r="E14" i="26"/>
  <c r="E15" i="26"/>
  <c r="E16" i="26"/>
  <c r="E17" i="26"/>
  <c r="E18" i="26"/>
  <c r="E19" i="26"/>
  <c r="E20" i="26"/>
  <c r="M13" i="20" l="1"/>
  <c r="M14" i="20"/>
  <c r="M15" i="20"/>
  <c r="M16" i="20"/>
  <c r="M17" i="20"/>
  <c r="M18" i="20"/>
  <c r="M19" i="20"/>
  <c r="M20" i="20"/>
  <c r="M21" i="20"/>
  <c r="M25" i="20"/>
  <c r="M26" i="20"/>
  <c r="M27" i="20"/>
  <c r="M28" i="20"/>
  <c r="M29" i="20"/>
  <c r="M33" i="20"/>
  <c r="R13" i="20"/>
  <c r="R14" i="20"/>
  <c r="R15" i="20"/>
  <c r="R16" i="20"/>
  <c r="R17" i="20"/>
  <c r="R18" i="20"/>
  <c r="R19" i="20"/>
  <c r="R20" i="20"/>
  <c r="R21" i="20"/>
  <c r="R25" i="20"/>
  <c r="R26" i="20"/>
  <c r="R27" i="20"/>
  <c r="R28" i="20"/>
  <c r="R29" i="20"/>
  <c r="R33" i="20"/>
  <c r="Q13" i="20"/>
  <c r="Q14" i="20"/>
  <c r="Q15" i="20"/>
  <c r="Q16" i="20"/>
  <c r="Q17" i="20"/>
  <c r="Q18" i="20"/>
  <c r="Q19" i="20"/>
  <c r="Q20" i="20"/>
  <c r="Q21" i="20"/>
  <c r="Q25" i="20"/>
  <c r="Q26" i="20"/>
  <c r="Q27" i="20"/>
  <c r="Q28" i="20"/>
  <c r="Q29" i="20"/>
  <c r="Q33" i="20"/>
  <c r="P13" i="20"/>
  <c r="P14" i="20"/>
  <c r="P15" i="20"/>
  <c r="P16" i="20"/>
  <c r="P17" i="20"/>
  <c r="P18" i="20"/>
  <c r="P19" i="20"/>
  <c r="P20" i="20"/>
  <c r="P21" i="20"/>
  <c r="P25" i="20"/>
  <c r="P26" i="20"/>
  <c r="P27" i="20"/>
  <c r="P28" i="20"/>
  <c r="P29" i="20"/>
  <c r="P33" i="20"/>
  <c r="O13" i="20"/>
  <c r="O14" i="20"/>
  <c r="O15" i="20"/>
  <c r="O16" i="20"/>
  <c r="O17" i="20"/>
  <c r="O18" i="20"/>
  <c r="O19" i="20"/>
  <c r="O20" i="20"/>
  <c r="O21" i="20"/>
  <c r="O25" i="20"/>
  <c r="O26" i="20"/>
  <c r="O27" i="20"/>
  <c r="O28" i="20"/>
  <c r="O29" i="20"/>
  <c r="O33" i="20"/>
  <c r="N13" i="20"/>
  <c r="N14" i="20"/>
  <c r="N15" i="20"/>
  <c r="N16" i="20"/>
  <c r="N17" i="20"/>
  <c r="N18" i="20"/>
  <c r="N19" i="20"/>
  <c r="N20" i="20"/>
  <c r="N21" i="20"/>
  <c r="N25" i="20"/>
  <c r="N26" i="20"/>
  <c r="N27" i="20"/>
  <c r="N28" i="20"/>
  <c r="N29" i="20"/>
  <c r="N3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19" i="20"/>
  <c r="G19" i="28" l="1"/>
  <c r="G18" i="28"/>
  <c r="G17" i="28"/>
  <c r="G16" i="28"/>
  <c r="G15" i="28"/>
  <c r="G14" i="28"/>
  <c r="H19" i="28"/>
  <c r="G12" i="28"/>
  <c r="B19" i="28"/>
  <c r="D17" i="26"/>
  <c r="D18" i="26"/>
  <c r="D19" i="26"/>
  <c r="B15" i="29"/>
  <c r="B16" i="29"/>
  <c r="B7" i="22"/>
  <c r="B7" i="23"/>
  <c r="B8" i="29" s="1"/>
  <c r="B8" i="26"/>
  <c r="B7" i="30"/>
  <c r="F21" i="29"/>
  <c r="F20" i="29"/>
  <c r="F19" i="29"/>
  <c r="F18" i="29"/>
  <c r="F17" i="29"/>
  <c r="F16" i="29"/>
  <c r="F14" i="29"/>
  <c r="B9" i="25"/>
  <c r="G13" i="28"/>
  <c r="B7" i="21"/>
  <c r="B7" i="28"/>
  <c r="L13" i="20"/>
  <c r="V13" i="20" s="1"/>
  <c r="L14" i="20"/>
  <c r="V14" i="20" s="1"/>
  <c r="L15" i="20"/>
  <c r="V15" i="20" s="1"/>
  <c r="L16" i="20"/>
  <c r="L17" i="20"/>
  <c r="V17" i="20" s="1"/>
  <c r="L18" i="20"/>
  <c r="V18" i="20" s="1"/>
  <c r="L19" i="20"/>
  <c r="L20" i="20"/>
  <c r="V20" i="20" s="1"/>
  <c r="L21" i="20"/>
  <c r="V21" i="20" s="1"/>
  <c r="L25" i="20"/>
  <c r="L26" i="20"/>
  <c r="V26" i="20" s="1"/>
  <c r="L27" i="20"/>
  <c r="V27" i="20" s="1"/>
  <c r="L28" i="20"/>
  <c r="V28" i="20" s="1"/>
  <c r="L29" i="20"/>
  <c r="V29" i="20" s="1"/>
  <c r="L33" i="20"/>
  <c r="V33" i="20" s="1"/>
  <c r="D13" i="26"/>
  <c r="D14" i="26"/>
  <c r="D15" i="26"/>
  <c r="D16" i="26"/>
  <c r="D20" i="26"/>
  <c r="B16" i="20"/>
  <c r="B15" i="19"/>
  <c r="B16" i="28"/>
  <c r="B18" i="22"/>
  <c r="B18" i="26" s="1"/>
  <c r="D15" i="29"/>
  <c r="D16" i="29"/>
  <c r="D17" i="29"/>
  <c r="D18" i="29"/>
  <c r="D19" i="29"/>
  <c r="D20" i="29"/>
  <c r="D21" i="29"/>
  <c r="C15" i="29"/>
  <c r="C16" i="29"/>
  <c r="C17" i="29"/>
  <c r="C18" i="29"/>
  <c r="C19" i="29"/>
  <c r="C20" i="29"/>
  <c r="C21" i="29"/>
  <c r="D12" i="28"/>
  <c r="C12" i="28"/>
  <c r="D14" i="29"/>
  <c r="B14" i="29"/>
  <c r="A15" i="29"/>
  <c r="A16" i="29"/>
  <c r="A17" i="29"/>
  <c r="A18" i="29"/>
  <c r="A19" i="29"/>
  <c r="A20" i="29"/>
  <c r="A21" i="29"/>
  <c r="A14" i="29"/>
  <c r="A12" i="19"/>
  <c r="K24" i="30"/>
  <c r="K23" i="30"/>
  <c r="K22" i="30"/>
  <c r="K21" i="30"/>
  <c r="K20" i="30"/>
  <c r="K19" i="30"/>
  <c r="K18" i="30"/>
  <c r="K17" i="30"/>
  <c r="C9" i="30"/>
  <c r="A9" i="30"/>
  <c r="J17" i="30" s="1"/>
  <c r="A11" i="29"/>
  <c r="D17" i="22"/>
  <c r="E17" i="22" s="1"/>
  <c r="F17" i="22" s="1"/>
  <c r="D19" i="22"/>
  <c r="D20" i="22"/>
  <c r="C14" i="22"/>
  <c r="C15" i="22"/>
  <c r="C17" i="22"/>
  <c r="C18" i="22"/>
  <c r="C19" i="22"/>
  <c r="C20" i="22"/>
  <c r="A9" i="28"/>
  <c r="H12" i="28"/>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5" i="20"/>
  <c r="B7" i="19"/>
  <c r="B7" i="20" s="1"/>
  <c r="A13" i="19"/>
  <c r="A14" i="19"/>
  <c r="A15" i="19"/>
  <c r="A16" i="19"/>
  <c r="A17" i="19"/>
  <c r="A18" i="19"/>
  <c r="A19" i="19"/>
  <c r="A9" i="21"/>
  <c r="A9" i="22" s="1"/>
  <c r="C9" i="19"/>
  <c r="B12" i="19"/>
  <c r="B19" i="19"/>
  <c r="B17" i="22"/>
  <c r="B17" i="26" s="1"/>
  <c r="B14" i="19"/>
  <c r="B14" i="28"/>
  <c r="B15" i="22"/>
  <c r="B15" i="26" s="1"/>
  <c r="B17" i="19"/>
  <c r="B25" i="20"/>
  <c r="B17" i="28"/>
  <c r="A15" i="26"/>
  <c r="A18" i="26"/>
  <c r="C18" i="26" s="1"/>
  <c r="A19" i="28"/>
  <c r="I15" i="28"/>
  <c r="V19" i="20"/>
  <c r="A13" i="26"/>
  <c r="V25" i="20"/>
  <c r="I16" i="28"/>
  <c r="V16" i="20"/>
  <c r="A16" i="26"/>
  <c r="C16" i="26" s="1"/>
  <c r="E18" i="22"/>
  <c r="F18" i="22" s="1"/>
  <c r="I18" i="28"/>
  <c r="C20" i="26"/>
  <c r="A14" i="26"/>
  <c r="A16" i="28"/>
  <c r="A19" i="26"/>
  <c r="C19" i="26" s="1"/>
  <c r="C17" i="26"/>
  <c r="I13" i="28"/>
  <c r="H15" i="29" s="1"/>
  <c r="I19" i="28"/>
  <c r="B12" i="28"/>
  <c r="B13" i="22"/>
  <c r="B13" i="26" s="1"/>
  <c r="B12" i="30"/>
  <c r="E13" i="22"/>
  <c r="F13" i="22" s="1"/>
  <c r="E20" i="22"/>
  <c r="F20" i="22" s="1"/>
  <c r="E16" i="22"/>
  <c r="F16" i="22" s="1"/>
  <c r="E14" i="22"/>
  <c r="F14" i="22" s="1"/>
  <c r="E15" i="22"/>
  <c r="F15" i="22" s="1"/>
  <c r="B15" i="28"/>
  <c r="B16" i="22"/>
  <c r="B16" i="26" s="1"/>
  <c r="B16" i="19"/>
  <c r="B20" i="22"/>
  <c r="B20" i="26" s="1"/>
  <c r="E12" i="28"/>
  <c r="E14" i="29"/>
  <c r="E16" i="28"/>
  <c r="E18" i="29"/>
  <c r="E19" i="28"/>
  <c r="E21" i="29"/>
  <c r="E17" i="29"/>
  <c r="E15" i="28"/>
  <c r="E19" i="29"/>
  <c r="E17" i="28"/>
  <c r="E18" i="28"/>
  <c r="E20" i="29"/>
  <c r="E16" i="29"/>
  <c r="E14" i="28"/>
  <c r="E19" i="22"/>
  <c r="F19" i="22" s="1"/>
  <c r="E15" i="29"/>
  <c r="C11" i="29"/>
  <c r="C9" i="22"/>
  <c r="C9" i="28"/>
  <c r="B18" i="19"/>
  <c r="B28" i="20"/>
  <c r="B18" i="28"/>
  <c r="B19" i="22"/>
  <c r="B19" i="26" s="1"/>
  <c r="B14" i="22"/>
  <c r="B14" i="26" s="1"/>
  <c r="B13" i="20"/>
  <c r="B12" i="23"/>
  <c r="B13" i="19"/>
  <c r="A9" i="19" l="1"/>
  <c r="C15" i="26" s="1"/>
  <c r="W19" i="20"/>
  <c r="W16" i="20"/>
  <c r="W28" i="20"/>
  <c r="W13" i="20"/>
  <c r="F19" i="26"/>
  <c r="H20" i="29"/>
  <c r="M23" i="30" s="1"/>
  <c r="I20" i="29"/>
  <c r="L23" i="30" s="1"/>
  <c r="H18" i="29"/>
  <c r="I18" i="29"/>
  <c r="L21" i="30" s="1"/>
  <c r="H17" i="29"/>
  <c r="I17" i="29"/>
  <c r="L20" i="30" s="1"/>
  <c r="W25" i="20"/>
  <c r="I15" i="29"/>
  <c r="F20" i="26"/>
  <c r="H21" i="29"/>
  <c r="I21" i="29"/>
  <c r="L24" i="30" s="1"/>
  <c r="I17" i="28"/>
  <c r="I12" i="28"/>
  <c r="F16" i="26"/>
  <c r="F17" i="26"/>
  <c r="I14" i="28"/>
  <c r="F14" i="26"/>
  <c r="E21" i="22"/>
  <c r="G13" i="22" s="1"/>
  <c r="H13" i="22" s="1"/>
  <c r="C14" i="26"/>
  <c r="C13" i="26"/>
  <c r="J20" i="29" l="1"/>
  <c r="K20" i="29" s="1"/>
  <c r="H16" i="29"/>
  <c r="I16" i="29"/>
  <c r="L19" i="30" s="1"/>
  <c r="H14" i="29"/>
  <c r="I14" i="29"/>
  <c r="L17" i="30" s="1"/>
  <c r="H19" i="29"/>
  <c r="I19" i="29"/>
  <c r="L22" i="30" s="1"/>
  <c r="F18" i="26"/>
  <c r="F13" i="26"/>
  <c r="J12" i="28"/>
  <c r="F15" i="26"/>
  <c r="M20" i="30"/>
  <c r="J17" i="29"/>
  <c r="K17" i="29" s="1"/>
  <c r="L18" i="30"/>
  <c r="C16" i="25"/>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8"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<sst xmlns="http://schemas.openxmlformats.org/spreadsheetml/2006/main" count="450" uniqueCount="267">
  <si>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</si>
  <si>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</si>
  <si>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</si>
  <si>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</si>
  <si>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</si>
  <si>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</si>
  <si>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</si>
  <si>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</si>
  <si>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</si>
  <si>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</si>
  <si>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</si>
  <si>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</si>
  <si>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</si>
  <si>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</si>
  <si>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</si>
  <si>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</si>
  <si>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</si>
  <si>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</si>
  <si>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</si>
  <si>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</si>
  <si>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</si>
  <si>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</si>
  <si>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</si>
  <si>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</si>
  <si>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</si>
  <si>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</si>
  <si>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</si>
  <si>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</si>
  <si>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</si>
  <si>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</si>
  <si>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</si>
  <si>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</si>
  <si>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</si>
  <si>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</si>
  <si>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</si>
  <si>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</si>
  <si>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</si>
  <si>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</si>
  <si>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</si>
  <si>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</si>
  <si>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</si>
  <si>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</si>
  <si>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</si>
  <si>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</si>
  <si>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</si>
  <si>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</si>
  <si>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</si>
  <si>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</si>
  <si>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</si>
  <si>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</si>
  <si>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</si>
  <si>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</si>
  <si>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</si>
  <si>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</si>
  <si>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</si>
  <si>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</si>
  <si>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</si>
  <si>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</si>
  <si>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</si>
  <si>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</si>
  <si>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</si>
  <si>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</si>
  <si>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</si>
  <si>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</si>
  <si>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</si>
  <si>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</si>
  <si>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</si>
  <si>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</si>
  <si>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</si>
  <si>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</si>
  <si>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</si>
  <si>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</si>
  <si>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</si>
  <si>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</si>
  <si>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</si>
  <si>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</si>
  <si>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</si>
  <si>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</si>
  <si>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</si>
  <si>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</si>
  <si>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</si>
  <si>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</si>
  <si>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</si>
  <si>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</si>
  <si>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</si>
  <si>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</si>
  <si>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</si>
  <si>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</si>
  <si>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</si>
  <si>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</si>
  <si>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</si>
  <si>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</si>
  <si>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</si>
  <si>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</si>
  <si>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</si>
  <si>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</si>
  <si>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</si>
  <si>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</si>
  <si>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</si>
  <si>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</si>
  <si>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</si>
  <si>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</si>
  <si>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</si>
  <si>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</si>
  <si>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</si>
  <si>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</si>
  <si>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</si>
  <si>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</si>
  <si>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</si>
  <si>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</si>
  <si>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</si>
  <si>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</si>
  <si>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</si>
  <si>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</si>
  <si>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</si>
  <si>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</si>
  <si>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</si>
  <si>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</si>
  <si>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</si>
  <si>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</si>
  <si>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</si>
  <si>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</si>
  <si>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</si>
  <si>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</si>
  <si>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</si>
  <si>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</si>
  <si>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</si>
  <si>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</si>
  <si>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</si>
  <si>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</si>
  <si>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</si>
  <si>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</si>
  <si>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</si>
  <si>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</si>
  <si>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</si>
  <si>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</si>
  <si>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</si>
  <si>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</si>
  <si>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</si>
  <si>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</si>
  <si>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</si>
  <si>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</si>
  <si>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</si>
  <si>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</si>
  <si>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</si>
  <si>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</si>
  <si>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</si>
  <si>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</si>
  <si>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</si>
  <si>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</si>
  <si>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</si>
  <si>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</si>
  <si>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</si>
  <si>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</si>
  <si>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</si>
  <si>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</si>
  <si>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</si>
  <si>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</si>
  <si>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</si>
  <si>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</si>
  <si>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</si>
  <si>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</si>
  <si>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</si>
  <si>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</si>
  <si>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</si>
  <si>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</si>
  <si>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</si>
  <si>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</si>
  <si>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</si>
  <si>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</si>
  <si>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</si>
  <si>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</si>
  <si>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</si>
  <si>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</si>
  <si>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</si>
  <si>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</si>
  <si>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</si>
  <si>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</si>
  <si>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</si>
  <si>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</si>
  <si>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</si>
  <si>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</si>
  <si>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</si>
  <si>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</si>
  <si>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</si>
  <si>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</si>
  <si>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</si>
  <si>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</si>
  <si>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</si>
  <si>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</si>
  <si>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</si>
  <si>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</si>
  <si>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</si>
  <si>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</si>
  <si>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</si>
  <si>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</si>
  <si>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</si>
  <si>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</si>
  <si>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</si>
  <si>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</si>
  <si>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</si>
  <si>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</si>
  <si>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</si>
  <si>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</si>
  <si>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</si>
  <si>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</si>
  <si>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</si>
  <si>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</si>
  <si>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</si>
  <si>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</si>
  <si>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</si>
  <si>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</si>
  <si>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</si>
  <si>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</si>
  <si>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</si>
  <si>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</si>
  <si>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Secretario de Agricultura y Desarrollo Rural</t>
  </si>
  <si>
    <t>Director de Planeacion y Desarrollo Rural</t>
  </si>
  <si>
    <t>Secretaria de Despacho/Mensajero correspondencia</t>
  </si>
  <si>
    <t>Actualizacion anual del PDEA, y los diferentes planes elaborados en la secretaria de agricultura y desarrollo rural.</t>
  </si>
  <si>
    <t>Seguimiento al cumplimiento de las actividades estipuladas en los cronogramas de formulacion de los planes, programas y proyectos de la secretario, como su correspondiente evaluacion de cumplimiento en la estructura de elaboracion.</t>
  </si>
  <si>
    <t>Herramientas utilizadas para el logro del objetivo</t>
  </si>
  <si>
    <t>Verificacion de las fechas de recibido, y respuesta oportuna de requerimientos.</t>
  </si>
  <si>
    <t>Seguimiento a las metas del plan de accion, trimestral.</t>
  </si>
  <si>
    <t>seguimiento a las solicitudes de mantenimiento y requerimiento de equipos.</t>
  </si>
  <si>
    <t>Definicion del equipo de trabajo requerido para la elaboracion de los planes propios de la secretaria, asi mismo el cronograma de actividades para la formulacion de estos. Como tambien las solicitudes de disponibilidad presupuestal para la elaboracion de dichos planes.</t>
  </si>
  <si>
    <t xml:space="preserve">Secretario de Agricultura y Desarrollo Rural
Director de Planeación y Desarrollo Rural
</t>
  </si>
  <si>
    <t>Documentos o Planes Generados</t>
  </si>
  <si>
    <t>Listas de Chequeo y Cronogramas Ejecutados.</t>
  </si>
  <si>
    <t>Alianzas, convenios o contratos ejecutados.</t>
  </si>
  <si>
    <t>Libro de Recibidos, Recibido de Correos.</t>
  </si>
  <si>
    <t xml:space="preserve">Matriz trimestral plan de Accion </t>
  </si>
  <si>
    <t>Solicitudes, oficios y Requerimeintos.</t>
  </si>
  <si>
    <t>Director de planeacion y desarrollo rural</t>
  </si>
  <si>
    <t>Poco presupuesto para llevar a cabo los proyectos Agroindustrial y asistencia tecnica</t>
  </si>
  <si>
    <t>Que no se tenga personal idoneo para llevar a cabo trabajos de campo</t>
  </si>
  <si>
    <t>Que no se cuenta con los dispositvos tecnologicos idoneos para la recopilacion de la infomacion</t>
  </si>
  <si>
    <t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t>
  </si>
  <si>
    <t>No poder cumplir con las metas del plan de desarrollo</t>
  </si>
  <si>
    <t>Comunidad insatisfechas por no poder llevar a cabo sus proyectos</t>
  </si>
  <si>
    <t>Que los procesos se atracen y no se cumplan los tiempos de ejecucion</t>
  </si>
  <si>
    <t>Un plan departamental agro industrial y asistencia tecnica desactulizado con fallas en la planificacion.</t>
  </si>
  <si>
    <t>Atrazos en los procesos de recopilacion de la informacion</t>
  </si>
  <si>
    <t>Se puede dar el caso que los datos recopilados no se han correctos que se de tenga una mala informacion recolectada</t>
  </si>
  <si>
    <t>Que no se pueda formular los planes que se tengan comtemplados para el desarrollo agro industrial y asistencia tecnica</t>
  </si>
  <si>
    <t>Que se vean afectadas las comunidades campesinas en sus proyetos productivos</t>
  </si>
  <si>
    <t>Trabajar con datos errados y no se den buenos resultados en la informacio</t>
  </si>
  <si>
    <t xml:space="preserve">Que el clima impida recopilar la informacion adecuada </t>
  </si>
  <si>
    <t>Atrazos en los planes  trazados por la secretaria</t>
  </si>
  <si>
    <t>Cambios  Climaticos</t>
  </si>
  <si>
    <t xml:space="preserve">Imcumplimiento en la entrega de informacion y esto podria conllevar a la no financiazion de los proyectos </t>
  </si>
  <si>
    <t>Los funcionarios no entreguen los informen en su momento</t>
  </si>
  <si>
    <t>Incumplimiento de las metas trazadas para la secretaria de agricultura</t>
  </si>
  <si>
    <t>Deficiencia en la comunicación interna , entrega de informacion a destiempo</t>
  </si>
  <si>
    <t>El riesgo se presenta cuando los reportes se entregan fuera de las fechas establecidas, o no se entrega . Este tipo de situaciones particulares desencadena una inadecuada inclusión de novedades o en el caso más crítico la no entrega de documentos requeridos.</t>
  </si>
  <si>
    <t>Pedir apoyo economico a otras entidades que se puedan vincular para poder llevar a cabo los planes que se contemplan para el desarrollo agro industrial y asistencia tecnica de bolivar</t>
  </si>
  <si>
    <t>Pedir apoyo y capacitar al personal para que sean un personal idoneo en este tema</t>
  </si>
  <si>
    <t>Capacitar y darle elementos tecnologicos confiables al personal que se dedique a esta labor</t>
  </si>
  <si>
    <t>Adelantar los procesos de recopilacion de informacion para que sean entregadas antes de el tiempo de lluvias</t>
  </si>
  <si>
    <t>Revisar de manera oportuna los documentos que fueran requeridos en su momento.Realizar reuniones mensuales para la verificación de los avances de los planes ya comtemplados</t>
  </si>
  <si>
    <t>AGRICULTURA Y DESARROLLO RURAL</t>
  </si>
  <si>
    <t>PROCESO DE DESARROLLO AGROINDUSTRIAL Y ASISTENCIA TECNICA</t>
  </si>
  <si>
    <t>MAPA DE RIESGOS DEL PROCESO DE DESARROLLO AGROINDUSTRIAL Y ASISTENCIA TECNICA</t>
  </si>
  <si>
    <t>CODIGO</t>
  </si>
  <si>
    <t>VERSION</t>
  </si>
  <si>
    <t>FECHA</t>
  </si>
  <si>
    <t>DAT-MR-01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</si>
</sst>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0"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name val="Verdana"/>
      <family val="2"/>
    </font>
    <font>
      <sz val="10"/>
      <color theme="1"/>
      <name val="Verdana"/>
      <family val="2"/>
    </font>
    <font>
      <sz val="11"/>
      <color theme="1"/>
      <name val="Verdana"/>
      <family val="2"/>
    </font>
    <font>
      <sz val="12"/>
      <color theme="1"/>
      <name val="Verdana"/>
      <family val="2"/>
    </font>
    <font>
      <sz val="12"/>
      <name val="Tahoma"/>
      <family val="2"/>
    </font>
    <font>
      <b/>
      <sz val="12"/>
      <color theme="1"/>
      <name val="Tahoma"/>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8">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32" fillId="34" borderId="12" xfId="0" applyFont="1" applyFill="1" applyBorder="1" applyAlignment="1" applyProtection="1">
      <alignment horizontal="center" vertical="center" wrapText="1"/>
    </xf>
    <xf numFmtId="49" fontId="0" fillId="0" borderId="12" xfId="0" applyNumberFormat="1" applyBorder="1" applyAlignment="1" applyProtection="1">
      <alignment horizontal="center" vertical="center" wrapText="1"/>
    </xf>
    <xf numFmtId="0" fontId="0" fillId="0" borderId="12" xfId="0" applyBorder="1" applyAlignment="1" applyProtection="1">
      <alignment wrapText="1"/>
      <protection locked="0"/>
    </xf>
    <xf numFmtId="0" fontId="53" fillId="0" borderId="27" xfId="0" applyFont="1" applyBorder="1" applyAlignment="1" applyProtection="1">
      <alignment vertical="center" wrapText="1"/>
    </xf>
    <xf numFmtId="0" fontId="53" fillId="34" borderId="27" xfId="0" applyFont="1" applyFill="1" applyBorder="1" applyAlignment="1" applyProtection="1">
      <alignment vertical="center" wrapText="1"/>
    </xf>
    <xf numFmtId="0" fontId="53" fillId="0" borderId="27" xfId="34" applyFont="1" applyFill="1" applyBorder="1" applyAlignment="1" applyProtection="1">
      <alignment vertical="center" wrapText="1"/>
    </xf>
    <xf numFmtId="0" fontId="54" fillId="0" borderId="27" xfId="0" applyFont="1" applyBorder="1" applyAlignment="1">
      <alignment vertical="center" wrapText="1"/>
    </xf>
    <xf numFmtId="0" fontId="54" fillId="0" borderId="12" xfId="0" applyFont="1" applyBorder="1" applyAlignment="1">
      <alignment vertical="center" wrapText="1"/>
    </xf>
    <xf numFmtId="0" fontId="55" fillId="0" borderId="27" xfId="0" applyFont="1" applyBorder="1" applyAlignment="1">
      <alignment vertical="center" wrapText="1"/>
    </xf>
    <xf numFmtId="0" fontId="54" fillId="0" borderId="12" xfId="0" applyFont="1" applyBorder="1" applyAlignment="1">
      <alignment horizontal="center" vertical="center" wrapText="1"/>
    </xf>
    <xf numFmtId="0" fontId="56" fillId="0" borderId="12" xfId="0" applyFont="1" applyBorder="1" applyAlignment="1">
      <alignment vertical="center" wrapText="1"/>
    </xf>
    <xf numFmtId="0" fontId="57" fillId="0" borderId="0" xfId="0" applyFont="1" applyAlignment="1">
      <alignment vertical="center" wrapText="1"/>
    </xf>
    <xf numFmtId="0" fontId="57" fillId="0" borderId="12" xfId="0" applyFont="1" applyFill="1" applyBorder="1" applyAlignment="1" applyProtection="1">
      <alignment horizontal="justify" vertical="center" wrapText="1"/>
      <protection locked="0"/>
    </xf>
    <xf numFmtId="0" fontId="56" fillId="0" borderId="12" xfId="0" applyFont="1" applyBorder="1" applyAlignment="1">
      <alignment horizontal="center" vertical="center" wrapText="1"/>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27" fillId="0" borderId="43" xfId="0" applyFont="1" applyBorder="1" applyAlignment="1" applyProtection="1">
      <alignment horizontal="center" vertical="center" wrapText="1"/>
    </xf>
    <xf numFmtId="0" fontId="27" fillId="0" borderId="29" xfId="0" applyFont="1" applyBorder="1" applyAlignment="1" applyProtection="1">
      <alignment horizontal="center" vertical="center" wrapText="1"/>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0" fontId="35" fillId="0" borderId="0" xfId="0" applyFont="1" applyAlignment="1">
      <alignment vertical="center" wrapText="1"/>
    </xf>
    <xf numFmtId="0" fontId="35" fillId="0" borderId="0" xfId="0" applyFont="1" applyAlignment="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5" fillId="0" borderId="29" xfId="0"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8" xfId="0" applyFont="1" applyFill="1" applyBorder="1" applyAlignment="1" applyProtection="1">
      <alignment horizontal="justify"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8" xfId="0" applyNumberFormat="1" applyFont="1" applyBorder="1" applyAlignment="1" applyProtection="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8" fillId="43" borderId="10" xfId="0" applyFont="1" applyFill="1" applyBorder="1" applyAlignment="1">
      <alignment horizontal="center" vertical="center"/>
    </xf>
    <xf numFmtId="0" fontId="59" fillId="43" borderId="30" xfId="0" applyFont="1" applyFill="1" applyBorder="1" applyAlignment="1">
      <alignment horizontal="center" vertical="center"/>
    </xf>
    <xf numFmtId="0" fontId="59" fillId="43" borderId="55" xfId="0" applyFont="1" applyFill="1" applyBorder="1" applyAlignment="1">
      <alignment horizontal="center" vertical="center"/>
    </xf>
    <xf numFmtId="0" fontId="59" fillId="43" borderId="23" xfId="0" applyFont="1" applyFill="1" applyBorder="1" applyAlignment="1">
      <alignment horizontal="center" vertical="center"/>
    </xf>
    <xf numFmtId="0" fontId="59" fillId="43" borderId="12" xfId="0" applyFont="1" applyFill="1" applyBorder="1" applyAlignment="1">
      <alignment horizontal="center" vertical="center"/>
    </xf>
    <xf numFmtId="14" fontId="59"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0</c:v>
                </c:pt>
                <c:pt idx="2">
                  <c:v>3</c:v>
                </c:pt>
                <c:pt idx="3">
                  <c:v>3</c:v>
                </c:pt>
                <c:pt idx="4">
                  <c:v>4</c:v>
                </c:pt>
                <c:pt idx="5">
                  <c:v>4</c:v>
                </c:pt>
                <c:pt idx="6">
                  <c:v>2</c:v>
                </c:pt>
                <c:pt idx="7">
                  <c:v>0</c:v>
                </c:pt>
                <c:pt idx="8">
                  <c:v>0</c:v>
                </c:pt>
              </c:numCache>
            </c:numRef>
          </c:xVal>
          <c:yVal>
            <c:numRef>
              <c:f>GRAFICA!$M$16:$M$24</c:f>
              <c:numCache>
                <c:formatCode>General</c:formatCode>
                <c:ptCount val="9"/>
                <c:pt idx="1">
                  <c:v>0</c:v>
                </c:pt>
                <c:pt idx="2">
                  <c:v>3</c:v>
                </c:pt>
                <c:pt idx="3">
                  <c:v>4</c:v>
                </c:pt>
                <c:pt idx="4">
                  <c:v>3</c:v>
                </c:pt>
                <c:pt idx="5">
                  <c:v>3</c:v>
                </c:pt>
                <c:pt idx="6">
                  <c:v>3</c:v>
                </c:pt>
                <c:pt idx="7">
                  <c:v>0</c:v>
                </c:pt>
                <c:pt idx="8">
                  <c:v>0</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771299008"/>
        <c:axId val="-1771300096"/>
      </c:scatterChart>
      <c:valAx>
        <c:axId val="-177129900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71300096"/>
        <c:crosses val="autoZero"/>
        <c:crossBetween val="midCat"/>
      </c:valAx>
      <c:valAx>
        <c:axId val="-177130009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7129900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0</c:v>
                </c:pt>
                <c:pt idx="1">
                  <c:v>3</c:v>
                </c:pt>
                <c:pt idx="2">
                  <c:v>3</c:v>
                </c:pt>
                <c:pt idx="3">
                  <c:v>4</c:v>
                </c:pt>
                <c:pt idx="4">
                  <c:v>4</c:v>
                </c:pt>
                <c:pt idx="5">
                  <c:v>2</c:v>
                </c:pt>
                <c:pt idx="6">
                  <c:v>0</c:v>
                </c:pt>
                <c:pt idx="7">
                  <c:v>0</c:v>
                </c:pt>
              </c:numCache>
            </c:numRef>
          </c:xVal>
          <c:yVal>
            <c:numRef>
              <c:f>GRAFICA!$M$17:$M$24</c:f>
              <c:numCache>
                <c:formatCode>General</c:formatCode>
                <c:ptCount val="8"/>
                <c:pt idx="0">
                  <c:v>0</c:v>
                </c:pt>
                <c:pt idx="1">
                  <c:v>3</c:v>
                </c:pt>
                <c:pt idx="2">
                  <c:v>4</c:v>
                </c:pt>
                <c:pt idx="3">
                  <c:v>3</c:v>
                </c:pt>
                <c:pt idx="4">
                  <c:v>3</c:v>
                </c:pt>
                <c:pt idx="5">
                  <c:v>3</c:v>
                </c:pt>
                <c:pt idx="6">
                  <c:v>0</c:v>
                </c:pt>
                <c:pt idx="7">
                  <c:v>0</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771306624"/>
        <c:axId val="-1771306080"/>
      </c:scatterChart>
      <c:valAx>
        <c:axId val="-177130662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71306080"/>
        <c:crosses val="autoZero"/>
        <c:crossBetween val="midCat"/>
        <c:minorUnit val="0.5"/>
      </c:valAx>
      <c:valAx>
        <c:axId val="-177130608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7130662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0</c:v>
                </c:pt>
                <c:pt idx="2">
                  <c:v>3</c:v>
                </c:pt>
                <c:pt idx="3">
                  <c:v>1</c:v>
                </c:pt>
                <c:pt idx="4">
                  <c:v>2</c:v>
                </c:pt>
                <c:pt idx="5">
                  <c:v>2</c:v>
                </c:pt>
                <c:pt idx="6">
                  <c:v>2</c:v>
                </c:pt>
                <c:pt idx="7">
                  <c:v>1</c:v>
                </c:pt>
                <c:pt idx="8">
                  <c:v>0</c:v>
                </c:pt>
              </c:numCache>
            </c:numRef>
          </c:xVal>
          <c:yVal>
            <c:numRef>
              <c:f>'GRAFICA CONTROLADA'!$M$16:$M$24</c:f>
              <c:numCache>
                <c:formatCode>General</c:formatCode>
                <c:ptCount val="9"/>
                <c:pt idx="1">
                  <c:v>0</c:v>
                </c:pt>
                <c:pt idx="2">
                  <c:v>2</c:v>
                </c:pt>
                <c:pt idx="3">
                  <c:v>4</c:v>
                </c:pt>
                <c:pt idx="4">
                  <c:v>3</c:v>
                </c:pt>
                <c:pt idx="5">
                  <c:v>3</c:v>
                </c:pt>
                <c:pt idx="6">
                  <c:v>1</c:v>
                </c:pt>
                <c:pt idx="7">
                  <c:v>0</c:v>
                </c:pt>
                <c:pt idx="8">
                  <c:v>0</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771304992"/>
        <c:axId val="-1771299552"/>
      </c:scatterChart>
      <c:valAx>
        <c:axId val="-177130499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71299552"/>
        <c:crosses val="autoZero"/>
        <c:crossBetween val="midCat"/>
      </c:valAx>
      <c:valAx>
        <c:axId val="-177129955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7130499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0</c:v>
                </c:pt>
                <c:pt idx="1">
                  <c:v>3</c:v>
                </c:pt>
                <c:pt idx="2">
                  <c:v>1</c:v>
                </c:pt>
                <c:pt idx="3">
                  <c:v>2</c:v>
                </c:pt>
                <c:pt idx="4">
                  <c:v>2</c:v>
                </c:pt>
                <c:pt idx="5">
                  <c:v>2</c:v>
                </c:pt>
                <c:pt idx="6">
                  <c:v>1</c:v>
                </c:pt>
                <c:pt idx="7">
                  <c:v>0</c:v>
                </c:pt>
              </c:numCache>
            </c:numRef>
          </c:xVal>
          <c:yVal>
            <c:numRef>
              <c:f>'GRAFICA CONTROLADA'!$M$17:$M$24</c:f>
              <c:numCache>
                <c:formatCode>General</c:formatCode>
                <c:ptCount val="8"/>
                <c:pt idx="0">
                  <c:v>0</c:v>
                </c:pt>
                <c:pt idx="1">
                  <c:v>2</c:v>
                </c:pt>
                <c:pt idx="2">
                  <c:v>4</c:v>
                </c:pt>
                <c:pt idx="3">
                  <c:v>3</c:v>
                </c:pt>
                <c:pt idx="4">
                  <c:v>3</c:v>
                </c:pt>
                <c:pt idx="5">
                  <c:v>1</c:v>
                </c:pt>
                <c:pt idx="6">
                  <c:v>0</c:v>
                </c:pt>
                <c:pt idx="7">
                  <c:v>0</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771301184"/>
        <c:axId val="-1771309888"/>
      </c:scatterChart>
      <c:valAx>
        <c:axId val="-177130118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71309888"/>
        <c:crosses val="autoZero"/>
        <c:crossBetween val="midCat"/>
        <c:minorUnit val="0.5"/>
      </c:valAx>
      <c:valAx>
        <c:axId val="-177130988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7130118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409575</xdr:colOff>
      <xdr:row>1</xdr:row>
      <xdr:rowOff>38100</xdr:rowOff>
    </xdr:from>
    <xdr:to>
      <xdr:col>0</xdr:col>
      <xdr:colOff>1695942</xdr:colOff>
      <xdr:row>3</xdr:row>
      <xdr:rowOff>366245</xdr:rowOff>
    </xdr:to>
    <xdr:pic>
      <xdr:nvPicPr>
        <xdr:cNvPr id="3" name="Imagen 2"/>
        <xdr:cNvPicPr>
          <a:picLocks noChangeAspect="1"/>
        </xdr:cNvPicPr>
      </xdr:nvPicPr>
      <xdr:blipFill>
        <a:blip xmlns:r="http://schemas.openxmlformats.org/officeDocument/2006/relationships" r:embed="rId2"/>
        <a:stretch>
          <a:fillRect/>
        </a:stretch>
      </xdr:blipFill>
      <xdr:spPr>
        <a:xfrm>
          <a:off x="409575" y="228600"/>
          <a:ext cx="1286367" cy="1194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24</xdr:row>
      <xdr:rowOff>95250</xdr:rowOff>
    </xdr:from>
    <xdr:to>
      <xdr:col>5</xdr:col>
      <xdr:colOff>2296583</xdr:colOff>
      <xdr:row>28</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33</xdr:row>
      <xdr:rowOff>66675</xdr:rowOff>
    </xdr:from>
    <xdr:to>
      <xdr:col>24</xdr:col>
      <xdr:colOff>0</xdr:colOff>
      <xdr:row>37</xdr:row>
      <xdr:rowOff>57151</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0</xdr:colOff>
      <xdr:row>19</xdr:row>
      <xdr:rowOff>0</xdr:rowOff>
    </xdr:from>
    <xdr:to>
      <xdr:col>3</xdr:col>
      <xdr:colOff>981075</xdr:colOff>
      <xdr:row>20</xdr:row>
      <xdr:rowOff>47625</xdr:rowOff>
    </xdr:to>
    <xdr:sp macro="" textlink="">
      <xdr:nvSpPr>
        <xdr:cNvPr id="4481" name="Text Box 385" hidden="1"/>
        <xdr:cNvSpPr txBox="1">
          <a:spLocks noChangeArrowheads="1"/>
        </xdr:cNvSpPr>
      </xdr:nvSpPr>
      <xdr:spPr bwMode="auto">
        <a:xfrm>
          <a:off x="6238875" y="8210550"/>
          <a:ext cx="981075" cy="4191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3</xdr:col>
      <xdr:colOff>0</xdr:colOff>
      <xdr:row>20</xdr:row>
      <xdr:rowOff>38100</xdr:rowOff>
    </xdr:from>
    <xdr:to>
      <xdr:col>3</xdr:col>
      <xdr:colOff>828675</xdr:colOff>
      <xdr:row>21</xdr:row>
      <xdr:rowOff>152400</xdr:rowOff>
    </xdr:to>
    <xdr:sp macro="" textlink="">
      <xdr:nvSpPr>
        <xdr:cNvPr id="4482" name="Text Box 386" hidden="1"/>
        <xdr:cNvSpPr txBox="1">
          <a:spLocks noChangeArrowheads="1"/>
        </xdr:cNvSpPr>
      </xdr:nvSpPr>
      <xdr:spPr bwMode="auto">
        <a:xfrm>
          <a:off x="6238875" y="8620125"/>
          <a:ext cx="828675" cy="47625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821781"/>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zoomScaleNormal="100" zoomScaleSheetLayoutView="76" workbookViewId="0">
      <selection activeCell="A2" sqref="A2:A4"/>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05"/>
      <c r="B1" s="406"/>
      <c r="C1" s="406"/>
      <c r="D1" s="406"/>
      <c r="E1" s="406"/>
      <c r="F1" s="406"/>
      <c r="G1" s="406"/>
      <c r="H1" s="406"/>
      <c r="I1" s="407"/>
    </row>
    <row r="2" spans="1:9" ht="34.5" customHeight="1" x14ac:dyDescent="0.2">
      <c r="A2" s="682"/>
      <c r="B2" s="683" t="s">
        <v>260</v>
      </c>
      <c r="C2" s="684"/>
      <c r="D2" s="684"/>
      <c r="E2" s="684"/>
      <c r="F2" s="684"/>
      <c r="G2" s="685"/>
      <c r="H2" s="686" t="s">
        <v>263</v>
      </c>
      <c r="I2" s="686" t="s">
        <v>266</v>
      </c>
    </row>
    <row r="3" spans="1:9" ht="33.75" customHeight="1" x14ac:dyDescent="0.2">
      <c r="A3" s="682"/>
      <c r="B3" s="683" t="s">
        <v>261</v>
      </c>
      <c r="C3" s="684"/>
      <c r="D3" s="684"/>
      <c r="E3" s="684"/>
      <c r="F3" s="684"/>
      <c r="G3" s="685"/>
      <c r="H3" s="686" t="s">
        <v>264</v>
      </c>
      <c r="I3" s="686">
        <v>1</v>
      </c>
    </row>
    <row r="4" spans="1:9" ht="29.25" customHeight="1" x14ac:dyDescent="0.2">
      <c r="A4" s="682"/>
      <c r="B4" s="683" t="s">
        <v>262</v>
      </c>
      <c r="C4" s="684"/>
      <c r="D4" s="684"/>
      <c r="E4" s="684"/>
      <c r="F4" s="684"/>
      <c r="G4" s="685"/>
      <c r="H4" s="686" t="s">
        <v>265</v>
      </c>
      <c r="I4" s="687">
        <v>43717</v>
      </c>
    </row>
    <row r="5" spans="1:9" ht="15" x14ac:dyDescent="0.2">
      <c r="A5" s="408" t="s">
        <v>74</v>
      </c>
      <c r="B5" s="409"/>
      <c r="C5" s="409"/>
      <c r="D5" s="409"/>
      <c r="E5" s="409"/>
      <c r="F5" s="409"/>
      <c r="G5" s="409"/>
      <c r="H5" s="409"/>
      <c r="I5" s="410"/>
    </row>
    <row r="6" spans="1:9" ht="15" x14ac:dyDescent="0.2">
      <c r="A6" s="154"/>
      <c r="B6" s="155"/>
      <c r="C6" s="155"/>
      <c r="D6" s="155"/>
      <c r="E6" s="155"/>
      <c r="F6" s="155"/>
      <c r="G6" s="155"/>
      <c r="H6" s="155"/>
      <c r="I6" s="156"/>
    </row>
    <row r="7" spans="1:9" ht="14.45" customHeight="1" thickBot="1" x14ac:dyDescent="0.25">
      <c r="A7" s="347" t="s">
        <v>76</v>
      </c>
      <c r="B7" s="445" t="s">
        <v>215</v>
      </c>
      <c r="C7" s="445"/>
      <c r="D7" s="348"/>
      <c r="E7" s="348"/>
      <c r="F7" s="348"/>
      <c r="G7" s="348"/>
      <c r="H7" s="348"/>
      <c r="I7" s="349"/>
    </row>
    <row r="8" spans="1:9" x14ac:dyDescent="0.2">
      <c r="A8" s="249" t="s">
        <v>75</v>
      </c>
      <c r="B8" s="250"/>
      <c r="C8" s="420"/>
      <c r="D8" s="421"/>
      <c r="E8" s="421"/>
      <c r="F8" s="421"/>
      <c r="G8" s="421"/>
      <c r="H8" s="421"/>
      <c r="I8" s="422"/>
    </row>
    <row r="9" spans="1:9" s="42" customFormat="1" ht="15" x14ac:dyDescent="0.2">
      <c r="A9" s="411" t="s">
        <v>104</v>
      </c>
      <c r="B9" s="412"/>
      <c r="C9" s="412"/>
      <c r="D9" s="412"/>
      <c r="E9" s="412"/>
      <c r="F9" s="412"/>
      <c r="G9" s="412"/>
      <c r="H9" s="412"/>
      <c r="I9" s="413"/>
    </row>
    <row r="10" spans="1:9" s="42" customFormat="1" ht="12.75" customHeight="1" x14ac:dyDescent="0.2">
      <c r="A10" s="414" t="s">
        <v>70</v>
      </c>
      <c r="B10" s="430" t="s">
        <v>64</v>
      </c>
      <c r="C10" s="431"/>
      <c r="D10" s="431"/>
      <c r="E10" s="431"/>
      <c r="F10" s="431"/>
      <c r="G10" s="432"/>
      <c r="H10" s="423" t="s">
        <v>65</v>
      </c>
      <c r="I10" s="442" t="s">
        <v>66</v>
      </c>
    </row>
    <row r="11" spans="1:9" s="42" customFormat="1" ht="12.75" customHeight="1" x14ac:dyDescent="0.2">
      <c r="A11" s="415"/>
      <c r="B11" s="433"/>
      <c r="C11" s="434"/>
      <c r="D11" s="434"/>
      <c r="E11" s="434"/>
      <c r="F11" s="434"/>
      <c r="G11" s="435"/>
      <c r="H11" s="423"/>
      <c r="I11" s="442"/>
    </row>
    <row r="12" spans="1:9" s="42" customFormat="1" ht="15" x14ac:dyDescent="0.2">
      <c r="A12" s="415"/>
      <c r="B12" s="424" t="s">
        <v>67</v>
      </c>
      <c r="C12" s="425"/>
      <c r="D12" s="424" t="s">
        <v>68</v>
      </c>
      <c r="E12" s="425"/>
      <c r="F12" s="424" t="s">
        <v>70</v>
      </c>
      <c r="G12" s="425"/>
      <c r="H12" s="428" t="s">
        <v>69</v>
      </c>
      <c r="I12" s="417" t="s">
        <v>71</v>
      </c>
    </row>
    <row r="13" spans="1:9" s="42" customFormat="1" ht="15" customHeight="1" x14ac:dyDescent="0.2">
      <c r="A13" s="416"/>
      <c r="B13" s="426" t="s">
        <v>113</v>
      </c>
      <c r="C13" s="428" t="s">
        <v>192</v>
      </c>
      <c r="D13" s="426" t="s">
        <v>113</v>
      </c>
      <c r="E13" s="428" t="s">
        <v>192</v>
      </c>
      <c r="F13" s="436" t="s">
        <v>113</v>
      </c>
      <c r="G13" s="436" t="s">
        <v>192</v>
      </c>
      <c r="H13" s="436"/>
      <c r="I13" s="418"/>
    </row>
    <row r="14" spans="1:9" ht="30" customHeight="1" x14ac:dyDescent="0.2">
      <c r="A14" s="251" t="s">
        <v>73</v>
      </c>
      <c r="B14" s="427"/>
      <c r="C14" s="429"/>
      <c r="D14" s="427"/>
      <c r="E14" s="429"/>
      <c r="F14" s="429"/>
      <c r="G14" s="429"/>
      <c r="H14" s="429"/>
      <c r="I14" s="419"/>
    </row>
    <row r="15" spans="1:9" ht="55.5" customHeight="1" x14ac:dyDescent="0.2">
      <c r="A15" s="443"/>
      <c r="B15" s="252" t="s">
        <v>186</v>
      </c>
      <c r="C15" s="394" t="s">
        <v>234</v>
      </c>
      <c r="D15" s="252"/>
      <c r="E15" s="261"/>
      <c r="F15" s="269"/>
      <c r="G15" s="270"/>
      <c r="H15" s="396" t="s">
        <v>238</v>
      </c>
      <c r="I15" s="394" t="s">
        <v>239</v>
      </c>
    </row>
    <row r="16" spans="1:9" ht="84.75" customHeight="1" x14ac:dyDescent="0.2">
      <c r="A16" s="443"/>
      <c r="B16" s="252" t="s">
        <v>112</v>
      </c>
      <c r="C16" s="395" t="s">
        <v>235</v>
      </c>
      <c r="D16" s="252"/>
      <c r="E16" s="261"/>
      <c r="F16" s="269"/>
      <c r="G16" s="261"/>
      <c r="H16" s="395" t="s">
        <v>240</v>
      </c>
      <c r="I16" s="397" t="s">
        <v>241</v>
      </c>
    </row>
    <row r="17" spans="1:9" ht="84" customHeight="1" x14ac:dyDescent="0.2">
      <c r="A17" s="443"/>
      <c r="B17" s="252" t="s">
        <v>6</v>
      </c>
      <c r="C17" s="395" t="s">
        <v>236</v>
      </c>
      <c r="D17" s="252"/>
      <c r="E17" s="260"/>
      <c r="F17" s="269"/>
      <c r="G17" s="261"/>
      <c r="H17" s="395" t="s">
        <v>242</v>
      </c>
      <c r="I17" s="395" t="s">
        <v>243</v>
      </c>
    </row>
    <row r="18" spans="1:9" ht="73.5" customHeight="1" x14ac:dyDescent="0.2">
      <c r="A18" s="443"/>
      <c r="B18" s="252"/>
      <c r="C18" s="261"/>
      <c r="D18" s="252" t="s">
        <v>106</v>
      </c>
      <c r="E18" s="395" t="s">
        <v>249</v>
      </c>
      <c r="F18" s="269"/>
      <c r="G18" s="391"/>
      <c r="H18" s="399" t="s">
        <v>247</v>
      </c>
      <c r="I18" s="399" t="s">
        <v>248</v>
      </c>
    </row>
    <row r="19" spans="1:9" ht="72" customHeight="1" x14ac:dyDescent="0.2">
      <c r="A19" s="443"/>
      <c r="B19" s="252"/>
      <c r="C19" s="261"/>
      <c r="D19" s="252"/>
      <c r="E19" s="255"/>
      <c r="F19" s="269" t="s">
        <v>184</v>
      </c>
      <c r="G19" s="395" t="s">
        <v>253</v>
      </c>
      <c r="H19" s="395" t="s">
        <v>251</v>
      </c>
      <c r="I19" s="395" t="s">
        <v>252</v>
      </c>
    </row>
    <row r="20" spans="1:9" ht="43.5" customHeight="1" x14ac:dyDescent="0.2">
      <c r="A20" s="443"/>
      <c r="B20" s="252"/>
      <c r="C20" s="254"/>
      <c r="D20" s="252"/>
      <c r="E20" s="253"/>
      <c r="F20" s="269"/>
      <c r="G20" s="271"/>
      <c r="H20" s="258"/>
      <c r="I20" s="259"/>
    </row>
    <row r="21" spans="1:9" ht="33.75" customHeight="1" x14ac:dyDescent="0.2">
      <c r="A21" s="444"/>
      <c r="B21" s="252"/>
      <c r="C21" s="254"/>
      <c r="D21" s="252"/>
      <c r="E21" s="255"/>
      <c r="F21" s="269"/>
      <c r="G21" s="272"/>
      <c r="H21" s="258"/>
      <c r="I21" s="259"/>
    </row>
    <row r="22" spans="1:9" x14ac:dyDescent="0.2">
      <c r="A22" s="440"/>
      <c r="B22" s="440"/>
      <c r="C22" s="440"/>
      <c r="D22" s="440"/>
      <c r="E22" s="440"/>
      <c r="F22" s="440"/>
      <c r="G22" s="440"/>
      <c r="H22" s="440"/>
      <c r="I22" s="441"/>
    </row>
    <row r="23" spans="1:9" ht="31.5" customHeight="1" x14ac:dyDescent="0.2">
      <c r="A23" s="157" t="s">
        <v>174</v>
      </c>
      <c r="B23" s="437" t="s">
        <v>237</v>
      </c>
      <c r="C23" s="438"/>
      <c r="D23" s="438"/>
      <c r="E23" s="438"/>
      <c r="F23" s="438"/>
      <c r="G23" s="438"/>
      <c r="H23" s="438"/>
      <c r="I23" s="439"/>
    </row>
    <row r="24" spans="1:9" x14ac:dyDescent="0.2">
      <c r="A24" s="158"/>
      <c r="B24" s="159"/>
      <c r="C24" s="159"/>
      <c r="D24" s="159"/>
      <c r="E24" s="159"/>
      <c r="F24" s="159"/>
      <c r="G24" s="159"/>
      <c r="H24" s="159"/>
      <c r="I24" s="160"/>
    </row>
    <row r="25" spans="1:9" x14ac:dyDescent="0.2">
      <c r="A25" s="158"/>
      <c r="B25" s="159"/>
      <c r="C25" s="159"/>
      <c r="D25" s="159"/>
      <c r="E25" s="159"/>
      <c r="F25" s="159"/>
      <c r="G25" s="159"/>
      <c r="H25" s="159"/>
      <c r="I25" s="160"/>
    </row>
    <row r="26" spans="1:9" x14ac:dyDescent="0.2">
      <c r="A26" s="158"/>
      <c r="B26" s="159"/>
      <c r="C26" s="159"/>
      <c r="D26" s="159"/>
      <c r="E26" s="159"/>
      <c r="F26" s="159"/>
      <c r="G26" s="159"/>
      <c r="H26" s="159"/>
      <c r="I26" s="160"/>
    </row>
    <row r="27" spans="1:9" x14ac:dyDescent="0.2">
      <c r="A27" s="158"/>
      <c r="B27" s="159"/>
      <c r="C27" s="159"/>
      <c r="D27" s="159"/>
      <c r="E27" s="159"/>
      <c r="F27" s="159"/>
      <c r="G27" s="159"/>
      <c r="H27" s="159"/>
      <c r="I27" s="160"/>
    </row>
    <row r="28" spans="1:9" ht="13.5" thickBot="1" x14ac:dyDescent="0.25">
      <c r="A28" s="161"/>
      <c r="B28" s="162"/>
      <c r="C28" s="162"/>
      <c r="D28" s="162"/>
      <c r="E28" s="162"/>
      <c r="F28" s="162"/>
      <c r="G28" s="162"/>
      <c r="H28" s="162"/>
      <c r="I28" s="163"/>
    </row>
    <row r="40" spans="1:3" x14ac:dyDescent="0.2">
      <c r="A40" s="41" t="s">
        <v>190</v>
      </c>
      <c r="B40" s="41" t="s">
        <v>189</v>
      </c>
      <c r="C40" s="41" t="s">
        <v>191</v>
      </c>
    </row>
    <row r="42" spans="1:3" x14ac:dyDescent="0.2">
      <c r="A42" s="41" t="s">
        <v>105</v>
      </c>
      <c r="B42" s="41" t="s">
        <v>110</v>
      </c>
      <c r="C42" s="41" t="s">
        <v>179</v>
      </c>
    </row>
    <row r="43" spans="1:3" x14ac:dyDescent="0.2">
      <c r="A43" s="41" t="s">
        <v>106</v>
      </c>
      <c r="B43" s="41" t="s">
        <v>111</v>
      </c>
      <c r="C43" s="41" t="s">
        <v>180</v>
      </c>
    </row>
    <row r="44" spans="1:3" x14ac:dyDescent="0.2">
      <c r="A44" s="41" t="s">
        <v>107</v>
      </c>
      <c r="B44" s="41" t="s">
        <v>112</v>
      </c>
      <c r="C44" s="41" t="s">
        <v>181</v>
      </c>
    </row>
    <row r="45" spans="1:3" x14ac:dyDescent="0.2">
      <c r="A45" s="41" t="s">
        <v>108</v>
      </c>
      <c r="B45" s="41" t="s">
        <v>6</v>
      </c>
      <c r="C45" s="41" t="s">
        <v>182</v>
      </c>
    </row>
    <row r="46" spans="1:3" x14ac:dyDescent="0.2">
      <c r="A46" s="41" t="s">
        <v>109</v>
      </c>
      <c r="B46" s="41" t="s">
        <v>186</v>
      </c>
      <c r="C46" s="41" t="s">
        <v>183</v>
      </c>
    </row>
    <row r="47" spans="1:3" x14ac:dyDescent="0.2">
      <c r="A47" s="41" t="s">
        <v>185</v>
      </c>
      <c r="B47" s="41" t="s">
        <v>187</v>
      </c>
      <c r="C47" s="41" t="s">
        <v>184</v>
      </c>
    </row>
    <row r="48" spans="1:3" x14ac:dyDescent="0.2">
      <c r="B48" s="41" t="s">
        <v>188</v>
      </c>
    </row>
  </sheetData>
  <sheetProtection formatCells="0" formatColumns="0" formatRows="0" insertColumns="0" insertRows="0" insertHyperlinks="0" deleteColumns="0" deleteRows="0"/>
  <mergeCells count="27">
    <mergeCell ref="A2:A4"/>
    <mergeCell ref="B2:G2"/>
    <mergeCell ref="B3:G3"/>
    <mergeCell ref="B4:G4"/>
    <mergeCell ref="B23:I23"/>
    <mergeCell ref="A22:I22"/>
    <mergeCell ref="I10:I11"/>
    <mergeCell ref="A5:I5"/>
    <mergeCell ref="F13:F14"/>
    <mergeCell ref="G13:G14"/>
    <mergeCell ref="A15:A21"/>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1">
      <formula1>$B$42:$B$48</formula1>
    </dataValidation>
    <dataValidation type="list" allowBlank="1" showInputMessage="1" showErrorMessage="1" sqref="D15:D21">
      <formula1>$A$42:$A$47</formula1>
    </dataValidation>
    <dataValidation type="list" allowBlank="1" showInputMessage="1" showErrorMessage="1" sqref="F15: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8"/>
  <sheetViews>
    <sheetView showGridLines="0" topLeftCell="A13" zoomScale="90" zoomScaleNormal="90" zoomScaleSheetLayoutView="90" workbookViewId="0">
      <selection activeCell="D20" sqref="D20"/>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6"/>
      <c r="B1" s="447"/>
      <c r="C1" s="447"/>
      <c r="D1" s="447"/>
      <c r="E1" s="447"/>
      <c r="F1" s="448"/>
      <c r="G1" s="44"/>
    </row>
    <row r="2" spans="1:7" ht="15" x14ac:dyDescent="0.2">
      <c r="A2" s="449"/>
      <c r="B2" s="450"/>
      <c r="C2" s="450"/>
      <c r="D2" s="450"/>
      <c r="E2" s="450"/>
      <c r="F2" s="451"/>
      <c r="G2" s="44"/>
    </row>
    <row r="3" spans="1:7" ht="15" x14ac:dyDescent="0.2">
      <c r="A3" s="449" t="s">
        <v>74</v>
      </c>
      <c r="B3" s="450"/>
      <c r="C3" s="450"/>
      <c r="D3" s="450"/>
      <c r="E3" s="450"/>
      <c r="F3" s="451"/>
      <c r="G3" s="44"/>
    </row>
    <row r="4" spans="1:7" ht="15" x14ac:dyDescent="0.2">
      <c r="A4" s="184"/>
      <c r="B4" s="182"/>
      <c r="C4" s="182"/>
      <c r="D4" s="182"/>
      <c r="E4" s="182"/>
      <c r="F4" s="183"/>
      <c r="G4" s="44"/>
    </row>
    <row r="5" spans="1:7" ht="15" thickBot="1" x14ac:dyDescent="0.25">
      <c r="A5" s="228"/>
      <c r="B5" s="229"/>
      <c r="C5" s="229"/>
      <c r="D5" s="229"/>
      <c r="E5" s="229"/>
      <c r="F5" s="230"/>
      <c r="G5" s="44"/>
    </row>
    <row r="6" spans="1:7" x14ac:dyDescent="0.2">
      <c r="A6" s="231" t="s">
        <v>76</v>
      </c>
      <c r="B6" s="452" t="s">
        <v>47</v>
      </c>
      <c r="C6" s="452"/>
      <c r="D6" s="455"/>
      <c r="E6" s="456"/>
      <c r="F6" s="457"/>
      <c r="G6" s="44"/>
    </row>
    <row r="7" spans="1:7" x14ac:dyDescent="0.2">
      <c r="A7" s="150" t="s">
        <v>72</v>
      </c>
      <c r="B7" s="453">
        <f>'CONTEXTO ESTRATEGICO'!B8</f>
        <v>0</v>
      </c>
      <c r="C7" s="454"/>
      <c r="D7" s="458"/>
      <c r="E7" s="459"/>
      <c r="F7" s="460"/>
      <c r="G7" s="44"/>
    </row>
    <row r="8" spans="1:7" x14ac:dyDescent="0.2">
      <c r="A8" s="477" t="s">
        <v>77</v>
      </c>
      <c r="B8" s="478"/>
      <c r="C8" s="463" t="s">
        <v>87</v>
      </c>
      <c r="D8" s="463"/>
      <c r="E8" s="463"/>
      <c r="F8" s="464"/>
      <c r="G8" s="44"/>
    </row>
    <row r="9" spans="1:7" ht="58.5" customHeight="1" x14ac:dyDescent="0.2">
      <c r="A9" s="482" t="e">
        <f>IF('CONTEXTO ESTRATEGICO'!#REF!="","",'CONTEXTO ESTRATEGICO'!#REF!)</f>
        <v>#REF!</v>
      </c>
      <c r="B9" s="483"/>
      <c r="C9" s="471" t="str">
        <f>'CONTEXTO ESTRATEGICO'!B23</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9" s="472"/>
      <c r="E9" s="472"/>
      <c r="F9" s="473"/>
      <c r="G9" s="44"/>
    </row>
    <row r="10" spans="1:7" ht="18.75" customHeight="1" x14ac:dyDescent="0.2">
      <c r="A10" s="479" t="s">
        <v>18</v>
      </c>
      <c r="B10" s="480"/>
      <c r="C10" s="480"/>
      <c r="D10" s="480"/>
      <c r="E10" s="480"/>
      <c r="F10" s="481"/>
    </row>
    <row r="11" spans="1:7" ht="45" customHeight="1" x14ac:dyDescent="0.2">
      <c r="A11" s="461" t="s">
        <v>85</v>
      </c>
      <c r="B11" s="462"/>
      <c r="C11" s="474"/>
      <c r="D11" s="475"/>
      <c r="E11" s="475"/>
      <c r="F11" s="476"/>
    </row>
    <row r="12" spans="1:7" ht="39.75" customHeight="1" x14ac:dyDescent="0.2">
      <c r="A12" s="232" t="s">
        <v>46</v>
      </c>
      <c r="B12" s="43" t="s">
        <v>114</v>
      </c>
      <c r="C12" s="43" t="s">
        <v>51</v>
      </c>
      <c r="D12" s="43" t="s">
        <v>12</v>
      </c>
      <c r="E12" s="43" t="s">
        <v>11</v>
      </c>
      <c r="F12" s="141" t="s">
        <v>155</v>
      </c>
      <c r="G12" s="44"/>
    </row>
    <row r="13" spans="1:7" s="47" customFormat="1" ht="66" customHeight="1" x14ac:dyDescent="0.2">
      <c r="A13" s="142" t="s">
        <v>39</v>
      </c>
      <c r="B13" s="92" t="str">
        <f>'CONTEXTO ESTRATEGICO'!H15</f>
        <v>No poder cumplir con las metas del plan de desarrollo</v>
      </c>
      <c r="C13" s="93" t="s">
        <v>10</v>
      </c>
      <c r="D13" s="92" t="str">
        <f>CONCATENATE('CONTEXTO ESTRATEGICO'!C15,'CONTEXTO ESTRATEGICO'!E15,'CONTEXTO ESTRATEGICO'!G15)</f>
        <v>Poco presupuesto para llevar a cabo los proyectos Agroindustrial y asistencia tecnica</v>
      </c>
      <c r="E13" s="398" t="s">
        <v>244</v>
      </c>
      <c r="F13" s="241" t="str">
        <f>+'CONTEXTO ESTRATEGICO'!I15</f>
        <v>Comunidad insatisfechas por no poder llevar a cabo sus proyectos</v>
      </c>
      <c r="G13" s="46"/>
    </row>
    <row r="14" spans="1:7" s="47" customFormat="1" ht="112.5" customHeight="1" x14ac:dyDescent="0.2">
      <c r="A14" s="142" t="s">
        <v>40</v>
      </c>
      <c r="B14" s="92" t="str">
        <f>'CONTEXTO ESTRATEGICO'!H16</f>
        <v>Que los procesos se atracen y no se cumplan los tiempos de ejecucion</v>
      </c>
      <c r="C14" s="93" t="s">
        <v>10</v>
      </c>
      <c r="D14" s="92" t="str">
        <f>CONCATENATE('CONTEXTO ESTRATEGICO'!C16,'CONTEXTO ESTRATEGICO'!E16,'CONTEXTO ESTRATEGICO'!G16)</f>
        <v>Que no se tenga personal idoneo para llevar a cabo trabajos de campo</v>
      </c>
      <c r="E14" s="395" t="s">
        <v>245</v>
      </c>
      <c r="F14" s="241" t="str">
        <f>+'CONTEXTO ESTRATEGICO'!I16</f>
        <v>Un plan departamental agro industrial y asistencia tecnica desactulizado con fallas en la planificacion.</v>
      </c>
    </row>
    <row r="15" spans="1:7" s="47" customFormat="1" ht="76.5" customHeight="1" x14ac:dyDescent="0.2">
      <c r="A15" s="142" t="s">
        <v>41</v>
      </c>
      <c r="B15" s="92" t="str">
        <f>'CONTEXTO ESTRATEGICO'!H17</f>
        <v>Atrazos en los procesos de recopilacion de la informacion</v>
      </c>
      <c r="C15" s="93" t="s">
        <v>79</v>
      </c>
      <c r="D15" s="92" t="str">
        <f>CONCATENATE('CONTEXTO ESTRATEGICO'!C17,'CONTEXTO ESTRATEGICO'!E17,'CONTEXTO ESTRATEGICO'!G17)</f>
        <v>Que no se cuenta con los dispositvos tecnologicos idoneos para la recopilacion de la infomacion</v>
      </c>
      <c r="E15" s="398" t="s">
        <v>246</v>
      </c>
      <c r="F15" s="241" t="str">
        <f>+'CONTEXTO ESTRATEGICO'!I17</f>
        <v>Se puede dar el caso que los datos recopilados no se han correctos que se de tenga una mala informacion recolectada</v>
      </c>
    </row>
    <row r="16" spans="1:7" s="47" customFormat="1" ht="67.5" customHeight="1" x14ac:dyDescent="0.2">
      <c r="A16" s="142" t="s">
        <v>42</v>
      </c>
      <c r="B16" s="92" t="str">
        <f>'CONTEXTO ESTRATEGICO'!H18</f>
        <v xml:space="preserve">Que el clima impida recopilar la informacion adecuada </v>
      </c>
      <c r="C16" s="93" t="s">
        <v>80</v>
      </c>
      <c r="D16" s="92" t="str">
        <f>CONCATENATE('CONTEXTO ESTRATEGICO'!C18,'CONTEXTO ESTRATEGICO'!E18,'CONTEXTO ESTRATEGICO'!G18)</f>
        <v>Cambios  Climaticos</v>
      </c>
      <c r="E16" s="399" t="s">
        <v>250</v>
      </c>
      <c r="F16" s="241" t="str">
        <f>+'CONTEXTO ESTRATEGICO'!I18</f>
        <v>Atrazos en los planes  trazados por la secretaria</v>
      </c>
      <c r="G16" s="46"/>
    </row>
    <row r="17" spans="1:6" s="47" customFormat="1" ht="81" customHeight="1" x14ac:dyDescent="0.2">
      <c r="A17" s="142" t="s">
        <v>43</v>
      </c>
      <c r="B17" s="92" t="str">
        <f>'CONTEXTO ESTRATEGICO'!H19</f>
        <v>Los funcionarios no entreguen los informen en su momento</v>
      </c>
      <c r="C17" s="93"/>
      <c r="D17" s="92" t="str">
        <f>CONCATENATE('CONTEXTO ESTRATEGICO'!C19,'CONTEXTO ESTRATEGICO'!E19,'CONTEXTO ESTRATEGICO'!G19)</f>
        <v>Deficiencia en la comunicación interna , entrega de informacion a destiempo</v>
      </c>
      <c r="E17" s="400" t="s">
        <v>254</v>
      </c>
      <c r="F17" s="241" t="str">
        <f>+'CONTEXTO ESTRATEGICO'!I19</f>
        <v>Incumplimiento de las metas trazadas para la secretaria de agricultura</v>
      </c>
    </row>
    <row r="18" spans="1:6" s="47" customFormat="1" x14ac:dyDescent="0.2">
      <c r="A18" s="142" t="s">
        <v>44</v>
      </c>
      <c r="B18" s="92">
        <f>'CONTEXTO ESTRATEGICO'!H20</f>
        <v>0</v>
      </c>
      <c r="C18" s="93"/>
      <c r="D18" s="92" t="str">
        <f>CONCATENATE('CONTEXTO ESTRATEGICO'!C20,'CONTEXTO ESTRATEGICO'!E20,'CONTEXTO ESTRATEGICO'!G20)</f>
        <v/>
      </c>
      <c r="E18" s="94"/>
      <c r="F18" s="241">
        <f>+'CONTEXTO ESTRATEGICO'!I20</f>
        <v>0</v>
      </c>
    </row>
    <row r="19" spans="1:6" s="47" customFormat="1" x14ac:dyDescent="0.2">
      <c r="A19" s="142" t="s">
        <v>45</v>
      </c>
      <c r="B19" s="92">
        <f>'CONTEXTO ESTRATEGICO'!H21</f>
        <v>0</v>
      </c>
      <c r="C19" s="93"/>
      <c r="D19" s="92" t="str">
        <f>CONCATENATE('CONTEXTO ESTRATEGICO'!C21,'CONTEXTO ESTRATEGICO'!E21,'CONTEXTO ESTRATEGICO'!G21)</f>
        <v/>
      </c>
      <c r="E19" s="94"/>
      <c r="F19" s="241">
        <f>+'CONTEXTO ESTRATEGICO'!I21</f>
        <v>0</v>
      </c>
    </row>
    <row r="20" spans="1:6" ht="15" thickBot="1" x14ac:dyDescent="0.25">
      <c r="A20" s="151"/>
      <c r="B20" s="44"/>
      <c r="C20" s="44"/>
      <c r="D20" s="44"/>
      <c r="E20" s="44"/>
      <c r="F20" s="139"/>
    </row>
    <row r="21" spans="1:6" ht="15" thickBot="1" x14ac:dyDescent="0.25">
      <c r="A21" s="151"/>
      <c r="B21" s="237" t="s">
        <v>21</v>
      </c>
      <c r="C21" s="469" t="s">
        <v>23</v>
      </c>
      <c r="D21" s="469"/>
      <c r="E21" s="469" t="s">
        <v>22</v>
      </c>
      <c r="F21" s="470"/>
    </row>
    <row r="22" spans="1:6" x14ac:dyDescent="0.2">
      <c r="A22" s="151"/>
      <c r="B22" s="235"/>
      <c r="C22" s="465"/>
      <c r="D22" s="465"/>
      <c r="E22" s="465"/>
      <c r="F22" s="467"/>
    </row>
    <row r="23" spans="1:6" ht="15" thickBot="1" x14ac:dyDescent="0.25">
      <c r="A23" s="151"/>
      <c r="B23" s="236"/>
      <c r="C23" s="466"/>
      <c r="D23" s="466"/>
      <c r="E23" s="466"/>
      <c r="F23" s="468"/>
    </row>
    <row r="24" spans="1:6" x14ac:dyDescent="0.2">
      <c r="A24" s="151"/>
      <c r="B24" s="233"/>
      <c r="C24" s="233"/>
      <c r="D24" s="233"/>
      <c r="E24" s="233"/>
      <c r="F24" s="234"/>
    </row>
    <row r="25" spans="1:6" x14ac:dyDescent="0.2">
      <c r="A25" s="143"/>
      <c r="B25" s="134"/>
      <c r="C25" s="134"/>
      <c r="D25" s="134"/>
      <c r="E25" s="134"/>
      <c r="F25" s="144"/>
    </row>
    <row r="26" spans="1:6" x14ac:dyDescent="0.2">
      <c r="A26" s="143"/>
      <c r="B26" s="134"/>
      <c r="C26" s="134"/>
      <c r="D26" s="134"/>
      <c r="E26" s="134"/>
      <c r="F26" s="144"/>
    </row>
    <row r="27" spans="1:6" x14ac:dyDescent="0.2">
      <c r="A27" s="143"/>
      <c r="B27" s="135"/>
      <c r="C27" s="135"/>
      <c r="D27" s="135"/>
      <c r="E27" s="135"/>
      <c r="F27" s="144"/>
    </row>
    <row r="28" spans="1:6" x14ac:dyDescent="0.2">
      <c r="A28" s="143"/>
      <c r="B28" s="135"/>
      <c r="C28" s="135"/>
      <c r="D28" s="135"/>
      <c r="E28" s="135"/>
      <c r="F28" s="144"/>
    </row>
    <row r="29" spans="1:6" ht="15" thickBot="1" x14ac:dyDescent="0.25">
      <c r="A29" s="146"/>
      <c r="B29" s="152"/>
      <c r="C29" s="152"/>
      <c r="D29" s="152"/>
      <c r="E29" s="152"/>
      <c r="F29" s="153"/>
    </row>
    <row r="39" spans="1:2" ht="185.25" x14ac:dyDescent="0.2">
      <c r="A39" s="45" t="s">
        <v>78</v>
      </c>
      <c r="B39" s="45" t="s">
        <v>81</v>
      </c>
    </row>
    <row r="40" spans="1:2" ht="156.75" x14ac:dyDescent="0.2">
      <c r="A40" s="45" t="s">
        <v>9</v>
      </c>
      <c r="B40" s="45" t="s">
        <v>82</v>
      </c>
    </row>
    <row r="41" spans="1:2" ht="99.75" x14ac:dyDescent="0.2">
      <c r="A41" s="45" t="s">
        <v>79</v>
      </c>
      <c r="B41" s="45" t="s">
        <v>83</v>
      </c>
    </row>
    <row r="42" spans="1:2" ht="85.5" x14ac:dyDescent="0.2">
      <c r="A42" s="45" t="s">
        <v>80</v>
      </c>
      <c r="B42" s="45" t="s">
        <v>84</v>
      </c>
    </row>
    <row r="43" spans="1:2" ht="156.75" x14ac:dyDescent="0.2">
      <c r="A43" s="49" t="s">
        <v>10</v>
      </c>
      <c r="B43" s="49" t="s">
        <v>86</v>
      </c>
    </row>
    <row r="44" spans="1:2" ht="28.5" x14ac:dyDescent="0.2">
      <c r="A44" s="45" t="s">
        <v>93</v>
      </c>
    </row>
    <row r="53" ht="14.25" customHeight="1" x14ac:dyDescent="0.2"/>
    <row r="65" spans="35:37" ht="14.25" customHeight="1" x14ac:dyDescent="0.2"/>
    <row r="69" spans="35:37" ht="14.25" customHeight="1" x14ac:dyDescent="0.2">
      <c r="AI69" s="50" t="s">
        <v>8</v>
      </c>
    </row>
    <row r="70" spans="35:37" x14ac:dyDescent="0.2">
      <c r="AK70" s="50" t="s">
        <v>10</v>
      </c>
    </row>
    <row r="71" spans="35:37" x14ac:dyDescent="0.2">
      <c r="AK71" s="50" t="s">
        <v>36</v>
      </c>
    </row>
    <row r="72" spans="35:37" x14ac:dyDescent="0.2">
      <c r="AK72" s="50" t="s">
        <v>9</v>
      </c>
    </row>
    <row r="73" spans="35:37" x14ac:dyDescent="0.2">
      <c r="AK73" s="50" t="s">
        <v>20</v>
      </c>
    </row>
    <row r="74" spans="35:37" x14ac:dyDescent="0.2">
      <c r="AK74" s="50" t="s">
        <v>5</v>
      </c>
    </row>
    <row r="75" spans="35:37" x14ac:dyDescent="0.2">
      <c r="AK75" s="50" t="s">
        <v>38</v>
      </c>
    </row>
    <row r="76" spans="35:37" ht="28.5" x14ac:dyDescent="0.2">
      <c r="AK76" s="50" t="s">
        <v>37</v>
      </c>
    </row>
    <row r="77" spans="35:37" ht="14.25" customHeight="1" x14ac:dyDescent="0.2">
      <c r="AK77" s="50" t="s">
        <v>7</v>
      </c>
    </row>
    <row r="78" spans="35:37" x14ac:dyDescent="0.2">
      <c r="AK78" s="50" t="s">
        <v>6</v>
      </c>
    </row>
  </sheetData>
  <sheetProtection insertHyperlinks="0" deleteColumns="0" deleteRows="0" selectLockedCells="1"/>
  <mergeCells count="19">
    <mergeCell ref="A11:B11"/>
    <mergeCell ref="C8:F8"/>
    <mergeCell ref="C22:D22"/>
    <mergeCell ref="C23:D23"/>
    <mergeCell ref="E22:F22"/>
    <mergeCell ref="E23:F23"/>
    <mergeCell ref="E21:F21"/>
    <mergeCell ref="C21:D21"/>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9">
      <formula1>$A$39:$A$44</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9"/>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1" zoomScale="104" zoomScaleNormal="104" zoomScaleSheetLayoutView="75" workbookViewId="0">
      <selection activeCell="D17" sqref="D17"/>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46"/>
      <c r="B1" s="447"/>
      <c r="C1" s="447"/>
      <c r="D1" s="447"/>
      <c r="E1" s="447"/>
      <c r="F1" s="448"/>
    </row>
    <row r="2" spans="1:10" ht="15" x14ac:dyDescent="0.2">
      <c r="A2" s="449"/>
      <c r="B2" s="450"/>
      <c r="C2" s="450"/>
      <c r="D2" s="450"/>
      <c r="E2" s="450"/>
      <c r="F2" s="451"/>
    </row>
    <row r="3" spans="1:10" ht="15" x14ac:dyDescent="0.2">
      <c r="A3" s="449" t="s">
        <v>74</v>
      </c>
      <c r="B3" s="450"/>
      <c r="C3" s="450"/>
      <c r="D3" s="450"/>
      <c r="E3" s="450"/>
      <c r="F3" s="451"/>
    </row>
    <row r="4" spans="1:10" ht="15" x14ac:dyDescent="0.2">
      <c r="A4" s="449"/>
      <c r="B4" s="450"/>
      <c r="C4" s="450"/>
      <c r="D4" s="450"/>
      <c r="E4" s="450"/>
      <c r="F4" s="451"/>
    </row>
    <row r="5" spans="1:10" ht="15" thickBot="1" x14ac:dyDescent="0.25">
      <c r="A5" s="187"/>
      <c r="B5" s="51"/>
      <c r="C5" s="51"/>
      <c r="D5" s="51"/>
      <c r="E5" s="51"/>
      <c r="F5" s="169"/>
    </row>
    <row r="6" spans="1:10" ht="12.75" customHeight="1" x14ac:dyDescent="0.2">
      <c r="A6" s="240" t="s">
        <v>76</v>
      </c>
      <c r="B6" s="350" t="s">
        <v>195</v>
      </c>
      <c r="C6" s="352"/>
      <c r="D6" s="352"/>
      <c r="E6" s="352"/>
      <c r="F6" s="353"/>
    </row>
    <row r="7" spans="1:10" x14ac:dyDescent="0.2">
      <c r="A7" s="140" t="s">
        <v>72</v>
      </c>
      <c r="B7" s="351" t="str">
        <f>IF('CONTEXTO ESTRATEGICO'!B8="","",'CONTEXTO ESTRATEGICO'!B8)</f>
        <v/>
      </c>
      <c r="C7" s="354"/>
      <c r="D7" s="354"/>
      <c r="E7" s="354"/>
      <c r="F7" s="355"/>
    </row>
    <row r="8" spans="1:10" ht="12.75" customHeight="1" x14ac:dyDescent="0.2">
      <c r="A8" s="477" t="s">
        <v>77</v>
      </c>
      <c r="B8" s="478"/>
      <c r="C8" s="484" t="s">
        <v>87</v>
      </c>
      <c r="D8" s="485"/>
      <c r="E8" s="485"/>
      <c r="F8" s="486"/>
    </row>
    <row r="9" spans="1:10" ht="63.75" customHeight="1" x14ac:dyDescent="0.2">
      <c r="A9" s="482" t="e">
        <f>IDENTIFICACIÓN!A9</f>
        <v>#REF!</v>
      </c>
      <c r="B9" s="483"/>
      <c r="C9" s="491" t="str">
        <f>IDENTIFICACIÓN!C9</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9" s="492"/>
      <c r="E9" s="492"/>
      <c r="F9" s="493"/>
    </row>
    <row r="10" spans="1:10" ht="18.75" customHeight="1" x14ac:dyDescent="0.2">
      <c r="A10" s="490" t="s">
        <v>46</v>
      </c>
      <c r="B10" s="489" t="s">
        <v>13</v>
      </c>
      <c r="C10" s="487" t="s">
        <v>15</v>
      </c>
      <c r="D10" s="487"/>
      <c r="E10" s="487" t="s">
        <v>26</v>
      </c>
      <c r="F10" s="488"/>
    </row>
    <row r="11" spans="1:10" ht="51.75" customHeight="1" x14ac:dyDescent="0.2">
      <c r="A11" s="490"/>
      <c r="B11" s="489"/>
      <c r="C11" s="275" t="s">
        <v>134</v>
      </c>
      <c r="D11" s="275" t="s">
        <v>133</v>
      </c>
      <c r="E11" s="275" t="s">
        <v>132</v>
      </c>
      <c r="F11" s="276" t="s">
        <v>194</v>
      </c>
      <c r="H11" s="56"/>
      <c r="I11" s="56"/>
      <c r="J11" s="56"/>
    </row>
    <row r="12" spans="1:10" ht="15" x14ac:dyDescent="0.2">
      <c r="A12" s="142" t="e">
        <f>IDENTIFICACIÓN!#REF!</f>
        <v>#REF!</v>
      </c>
      <c r="B12" s="256" t="e">
        <f>IDENTIFICACIÓN!#REF!</f>
        <v>#REF!</v>
      </c>
      <c r="C12" s="96"/>
      <c r="D12" s="96"/>
      <c r="E12" s="95">
        <f t="shared" ref="E12:E19" si="0">(C12*D12)*4</f>
        <v>0</v>
      </c>
      <c r="F12" s="280" t="b">
        <f t="shared" ref="F12:F19" si="1">IF(OR(AND(C12=3,D12=4),AND(C12=2,D12=5),AND(E12&gt;=52,E12&lt;=100)),"ZONA RIESGO EXTREMA",IF(OR(AND(C12=5,D12=2),AND(C12=4,D12=3),AND(C12=1,D12=4),AND(E12=20),AND(E12&gt;=28,E12&lt;=48)),"ZONA RIESGO ALTA",IF(OR(AND(C12=1,D12=3),AND(C12=4,D12=1),AND(E12=24)),"ZONA RIESGO MODERADA",IF(AND(E12&gt;=4,E12&lt;=16),"ZONA RIESGO BAJA"))))</f>
        <v>0</v>
      </c>
      <c r="H12" s="56"/>
      <c r="I12" s="56"/>
      <c r="J12" s="56"/>
    </row>
    <row r="13" spans="1:10" ht="44.25" customHeight="1" x14ac:dyDescent="0.2">
      <c r="A13" s="142" t="str">
        <f>IDENTIFICACIÓN!A13</f>
        <v>R1</v>
      </c>
      <c r="B13" s="256" t="str">
        <f>IDENTIFICACIÓN!B13</f>
        <v>No poder cumplir con las metas del plan de desarrollo</v>
      </c>
      <c r="C13" s="96">
        <v>3</v>
      </c>
      <c r="D13" s="96">
        <v>3</v>
      </c>
      <c r="E13" s="95">
        <f t="shared" si="0"/>
        <v>36</v>
      </c>
      <c r="F13" s="280" t="str">
        <f t="shared" si="1"/>
        <v>ZONA RIESGO ALTA</v>
      </c>
      <c r="J13" s="56"/>
    </row>
    <row r="14" spans="1:10" ht="40.5" customHeight="1" x14ac:dyDescent="0.2">
      <c r="A14" s="142" t="str">
        <f>IDENTIFICACIÓN!A14</f>
        <v>R2</v>
      </c>
      <c r="B14" s="256" t="str">
        <f>IDENTIFICACIÓN!B14</f>
        <v>Que los procesos se atracen y no se cumplan los tiempos de ejecucion</v>
      </c>
      <c r="C14" s="96">
        <v>4</v>
      </c>
      <c r="D14" s="96">
        <v>3</v>
      </c>
      <c r="E14" s="95">
        <f t="shared" si="0"/>
        <v>48</v>
      </c>
      <c r="F14" s="280" t="str">
        <f t="shared" si="1"/>
        <v>ZONA RIESGO ALTA</v>
      </c>
      <c r="J14" s="56"/>
    </row>
    <row r="15" spans="1:10" ht="74.25" customHeight="1" x14ac:dyDescent="0.2">
      <c r="A15" s="278" t="str">
        <f>IDENTIFICACIÓN!A15</f>
        <v>R3</v>
      </c>
      <c r="B15" s="256" t="str">
        <f>IDENTIFICACIÓN!B15</f>
        <v>Atrazos en los procesos de recopilacion de la informacion</v>
      </c>
      <c r="C15" s="96">
        <v>3</v>
      </c>
      <c r="D15" s="96">
        <v>4</v>
      </c>
      <c r="E15" s="95">
        <f t="shared" si="0"/>
        <v>48</v>
      </c>
      <c r="F15" s="280" t="str">
        <f t="shared" si="1"/>
        <v>ZONA RIESGO EXTREMA</v>
      </c>
      <c r="J15" s="56"/>
    </row>
    <row r="16" spans="1:10" s="55" customFormat="1" ht="51.75" customHeight="1" x14ac:dyDescent="0.2">
      <c r="A16" s="278" t="str">
        <f>IDENTIFICACIÓN!A16</f>
        <v>R4</v>
      </c>
      <c r="B16" s="256" t="str">
        <f>IDENTIFICACIÓN!B16</f>
        <v xml:space="preserve">Que el clima impida recopilar la informacion adecuada </v>
      </c>
      <c r="C16" s="96">
        <v>3</v>
      </c>
      <c r="D16" s="96">
        <v>4</v>
      </c>
      <c r="E16" s="95">
        <f t="shared" si="0"/>
        <v>48</v>
      </c>
      <c r="F16" s="280" t="str">
        <f t="shared" si="1"/>
        <v>ZONA RIESGO EXTREMA</v>
      </c>
      <c r="G16" s="56"/>
      <c r="J16" s="56"/>
    </row>
    <row r="17" spans="1:10" s="55" customFormat="1" ht="41.25" customHeight="1" x14ac:dyDescent="0.2">
      <c r="A17" s="278" t="str">
        <f>IDENTIFICACIÓN!A17</f>
        <v>R5</v>
      </c>
      <c r="B17" s="256" t="str">
        <f>IDENTIFICACIÓN!B17</f>
        <v>Los funcionarios no entreguen los informen en su momento</v>
      </c>
      <c r="C17" s="96">
        <v>3</v>
      </c>
      <c r="D17" s="96">
        <v>2</v>
      </c>
      <c r="E17" s="95">
        <f t="shared" si="0"/>
        <v>24</v>
      </c>
      <c r="F17" s="280" t="str">
        <f t="shared" si="1"/>
        <v>ZONA RIESGO MODERADA</v>
      </c>
      <c r="G17" s="56"/>
      <c r="J17" s="56"/>
    </row>
    <row r="18" spans="1:10" ht="15" x14ac:dyDescent="0.2">
      <c r="A18" s="278" t="str">
        <f>IDENTIFICACIÓN!A18</f>
        <v>R7</v>
      </c>
      <c r="B18" s="256">
        <f>IDENTIFICACIÓN!B18</f>
        <v>0</v>
      </c>
      <c r="C18" s="96"/>
      <c r="D18" s="96"/>
      <c r="E18" s="95">
        <f t="shared" si="0"/>
        <v>0</v>
      </c>
      <c r="F18" s="280" t="b">
        <f t="shared" si="1"/>
        <v>0</v>
      </c>
      <c r="G18" s="56"/>
      <c r="H18" s="56"/>
      <c r="I18" s="56"/>
      <c r="J18" s="56"/>
    </row>
    <row r="19" spans="1:10" ht="15" x14ac:dyDescent="0.2">
      <c r="A19" s="279" t="str">
        <f>IDENTIFICACIÓN!A19</f>
        <v>R8</v>
      </c>
      <c r="B19" s="257">
        <f>IDENTIFICACIÓN!B19</f>
        <v>0</v>
      </c>
      <c r="C19" s="96"/>
      <c r="D19" s="137"/>
      <c r="E19" s="95">
        <f t="shared" si="0"/>
        <v>0</v>
      </c>
      <c r="F19" s="280" t="b">
        <f t="shared" si="1"/>
        <v>0</v>
      </c>
      <c r="H19" s="56"/>
      <c r="I19" s="56"/>
      <c r="J19" s="56"/>
    </row>
    <row r="20" spans="1:10" ht="18" customHeight="1" x14ac:dyDescent="0.2">
      <c r="A20" s="143"/>
      <c r="B20" s="136"/>
      <c r="C20" s="135"/>
      <c r="D20" s="135"/>
      <c r="E20" s="135"/>
      <c r="F20" s="281"/>
    </row>
    <row r="21" spans="1:10" ht="12.75" customHeight="1" x14ac:dyDescent="0.2">
      <c r="A21" s="143"/>
      <c r="B21" s="58"/>
      <c r="C21" s="59" t="s">
        <v>167</v>
      </c>
      <c r="D21" s="138"/>
      <c r="E21" s="138"/>
      <c r="F21" s="145"/>
    </row>
    <row r="22" spans="1:10" ht="12.75" customHeight="1" x14ac:dyDescent="0.2">
      <c r="A22" s="143"/>
      <c r="B22" s="123"/>
      <c r="C22" s="59" t="s">
        <v>164</v>
      </c>
      <c r="D22" s="138"/>
      <c r="E22" s="138"/>
      <c r="F22" s="145" t="s">
        <v>175</v>
      </c>
    </row>
    <row r="23" spans="1:10" ht="12.75" customHeight="1" x14ac:dyDescent="0.2">
      <c r="A23" s="143"/>
      <c r="B23" s="122"/>
      <c r="C23" s="59" t="s">
        <v>165</v>
      </c>
      <c r="D23" s="138"/>
      <c r="E23" s="138"/>
      <c r="F23" s="145"/>
    </row>
    <row r="24" spans="1:10" ht="12.75" customHeight="1" x14ac:dyDescent="0.2">
      <c r="A24" s="143"/>
      <c r="B24" s="239"/>
      <c r="C24" s="59" t="s">
        <v>166</v>
      </c>
      <c r="D24" s="138"/>
      <c r="E24" s="138"/>
      <c r="F24" s="145"/>
    </row>
    <row r="25" spans="1:10" ht="12.75" customHeight="1" thickBot="1" x14ac:dyDescent="0.25">
      <c r="A25" s="146"/>
      <c r="B25" s="147"/>
      <c r="C25" s="147"/>
      <c r="D25" s="147"/>
      <c r="E25" s="147"/>
      <c r="F25" s="148"/>
    </row>
    <row r="26" spans="1:10" ht="12.75" customHeight="1" x14ac:dyDescent="0.2">
      <c r="F26" s="45"/>
    </row>
    <row r="44" spans="1:5" hidden="1" x14ac:dyDescent="0.2">
      <c r="A44" s="45">
        <v>1</v>
      </c>
      <c r="B44" s="55">
        <v>1</v>
      </c>
      <c r="C44" s="45" t="s">
        <v>127</v>
      </c>
      <c r="D44" s="45" t="s">
        <v>111</v>
      </c>
      <c r="E44" s="45" t="s">
        <v>129</v>
      </c>
    </row>
    <row r="45" spans="1:5" ht="28.5" hidden="1" x14ac:dyDescent="0.2">
      <c r="A45" s="45">
        <v>2</v>
      </c>
      <c r="B45" s="55">
        <v>2</v>
      </c>
      <c r="C45" s="45" t="s">
        <v>128</v>
      </c>
      <c r="D45" s="45" t="s">
        <v>116</v>
      </c>
      <c r="E45" s="45" t="s">
        <v>130</v>
      </c>
    </row>
    <row r="46" spans="1:5" ht="42.75" hidden="1" x14ac:dyDescent="0.2">
      <c r="A46" s="45">
        <v>3</v>
      </c>
      <c r="B46" s="55">
        <v>3</v>
      </c>
      <c r="C46" s="45" t="s">
        <v>115</v>
      </c>
      <c r="D46" s="45" t="s">
        <v>117</v>
      </c>
      <c r="E46" s="45" t="s">
        <v>169</v>
      </c>
    </row>
    <row r="47" spans="1:5" ht="28.5" hidden="1" x14ac:dyDescent="0.2">
      <c r="A47" s="45">
        <v>4</v>
      </c>
      <c r="B47" s="55">
        <v>4</v>
      </c>
      <c r="C47" s="45" t="s">
        <v>79</v>
      </c>
      <c r="D47" s="45" t="s">
        <v>118</v>
      </c>
      <c r="E47" s="45" t="s">
        <v>131</v>
      </c>
    </row>
    <row r="48" spans="1:5" ht="28.5" hidden="1" x14ac:dyDescent="0.2">
      <c r="A48" s="45">
        <v>5</v>
      </c>
      <c r="B48" s="55">
        <v>5</v>
      </c>
      <c r="D48" s="45" t="s">
        <v>78</v>
      </c>
    </row>
    <row r="49" spans="4:4" ht="57" hidden="1" x14ac:dyDescent="0.2">
      <c r="D49" s="45" t="s">
        <v>159</v>
      </c>
    </row>
    <row r="50" spans="4:4" ht="57" hidden="1" x14ac:dyDescent="0.2">
      <c r="D50" s="45" t="s">
        <v>160</v>
      </c>
    </row>
    <row r="51" spans="4:4" ht="71.25" hidden="1" x14ac:dyDescent="0.2">
      <c r="D51" s="45" t="s">
        <v>161</v>
      </c>
    </row>
    <row r="52" spans="4:4" ht="42.75" hidden="1" x14ac:dyDescent="0.2">
      <c r="D52" s="45" t="s">
        <v>162</v>
      </c>
    </row>
    <row r="53" spans="4:4" ht="42.75" hidden="1" x14ac:dyDescent="0.2">
      <c r="D53" s="45" t="s">
        <v>163</v>
      </c>
    </row>
    <row r="54" spans="4:4" ht="28.5" hidden="1" x14ac:dyDescent="0.2">
      <c r="D54" s="45" t="s">
        <v>119</v>
      </c>
    </row>
    <row r="55" spans="4:4" ht="42.75" hidden="1" x14ac:dyDescent="0.2">
      <c r="D55" s="45" t="s">
        <v>170</v>
      </c>
    </row>
    <row r="56" spans="4:4" ht="28.5" hidden="1" x14ac:dyDescent="0.2">
      <c r="D56" s="45" t="s">
        <v>120</v>
      </c>
    </row>
    <row r="57" spans="4:4" ht="28.5" hidden="1" x14ac:dyDescent="0.2">
      <c r="D57" s="45" t="s">
        <v>121</v>
      </c>
    </row>
    <row r="58" spans="4:4" ht="28.5" hidden="1" x14ac:dyDescent="0.2">
      <c r="D58" s="45" t="s">
        <v>122</v>
      </c>
    </row>
    <row r="59" spans="4:4" hidden="1" x14ac:dyDescent="0.2">
      <c r="D59" s="45" t="s">
        <v>123</v>
      </c>
    </row>
    <row r="60" spans="4:4" hidden="1" x14ac:dyDescent="0.2">
      <c r="D60" s="45" t="s">
        <v>124</v>
      </c>
    </row>
    <row r="61" spans="4:4" ht="57" hidden="1" x14ac:dyDescent="0.2">
      <c r="D61" s="45" t="s">
        <v>168</v>
      </c>
    </row>
    <row r="62" spans="4:4" ht="28.5" hidden="1" x14ac:dyDescent="0.2">
      <c r="D62" s="45" t="s">
        <v>125</v>
      </c>
    </row>
    <row r="63" spans="4:4" ht="42.75" hidden="1" x14ac:dyDescent="0.2">
      <c r="D63" s="45" t="s">
        <v>126</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7"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6"/>
      <c r="B1" s="447"/>
      <c r="C1" s="447"/>
      <c r="D1" s="447"/>
      <c r="E1" s="447"/>
      <c r="F1" s="447"/>
      <c r="G1" s="447"/>
      <c r="H1" s="447"/>
      <c r="I1" s="447"/>
      <c r="J1" s="447"/>
      <c r="K1" s="447"/>
      <c r="L1" s="447"/>
      <c r="M1" s="447"/>
      <c r="N1" s="448"/>
      <c r="O1" s="175"/>
    </row>
    <row r="2" spans="1:15" s="35" customFormat="1" ht="15" x14ac:dyDescent="0.2">
      <c r="A2" s="449"/>
      <c r="B2" s="450"/>
      <c r="C2" s="450"/>
      <c r="D2" s="450"/>
      <c r="E2" s="450"/>
      <c r="F2" s="450"/>
      <c r="G2" s="450"/>
      <c r="H2" s="450"/>
      <c r="I2" s="450"/>
      <c r="J2" s="450"/>
      <c r="K2" s="450"/>
      <c r="L2" s="450"/>
      <c r="M2" s="450"/>
      <c r="N2" s="451"/>
      <c r="O2" s="175"/>
    </row>
    <row r="3" spans="1:15" s="35" customFormat="1" ht="15" x14ac:dyDescent="0.2">
      <c r="A3" s="449" t="s">
        <v>74</v>
      </c>
      <c r="B3" s="450"/>
      <c r="C3" s="450"/>
      <c r="D3" s="450"/>
      <c r="E3" s="450"/>
      <c r="F3" s="450"/>
      <c r="G3" s="450"/>
      <c r="H3" s="450"/>
      <c r="I3" s="450"/>
      <c r="J3" s="450"/>
      <c r="K3" s="450"/>
      <c r="L3" s="450"/>
      <c r="M3" s="450"/>
      <c r="N3" s="451"/>
      <c r="O3" s="175"/>
    </row>
    <row r="4" spans="1:15" s="35" customFormat="1" ht="14.25" x14ac:dyDescent="0.2">
      <c r="A4" s="167"/>
      <c r="B4" s="168"/>
      <c r="C4" s="168"/>
      <c r="D4" s="168"/>
      <c r="E4" s="168"/>
      <c r="F4" s="168"/>
      <c r="G4" s="168"/>
      <c r="H4" s="168"/>
      <c r="I4" s="168"/>
      <c r="J4" s="168"/>
      <c r="K4" s="168"/>
      <c r="L4" s="168"/>
      <c r="M4" s="168"/>
      <c r="N4" s="166"/>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14.25" x14ac:dyDescent="0.2">
      <c r="A6" s="186" t="s">
        <v>76</v>
      </c>
      <c r="B6" s="512" t="s">
        <v>173</v>
      </c>
      <c r="C6" s="512"/>
      <c r="D6" s="356"/>
      <c r="E6" s="357"/>
      <c r="F6" s="357"/>
      <c r="G6" s="357"/>
      <c r="H6" s="357"/>
      <c r="I6" s="357"/>
      <c r="J6" s="357"/>
      <c r="K6" s="357"/>
      <c r="L6" s="357"/>
      <c r="M6" s="357"/>
      <c r="N6" s="358"/>
      <c r="O6" s="176"/>
    </row>
    <row r="7" spans="1:15" s="35" customFormat="1" ht="14.25" x14ac:dyDescent="0.2">
      <c r="A7" s="140" t="s">
        <v>72</v>
      </c>
      <c r="B7" s="513">
        <f>'CONTEXTO ESTRATEGICO'!B8</f>
        <v>0</v>
      </c>
      <c r="C7" s="514"/>
      <c r="D7" s="359"/>
      <c r="E7" s="360"/>
      <c r="F7" s="360"/>
      <c r="G7" s="360"/>
      <c r="H7" s="360"/>
      <c r="I7" s="360"/>
      <c r="J7" s="360"/>
      <c r="K7" s="360"/>
      <c r="L7" s="360"/>
      <c r="M7" s="360"/>
      <c r="N7" s="361"/>
      <c r="O7" s="177"/>
    </row>
    <row r="8" spans="1:15" s="35" customFormat="1" ht="28.5" customHeight="1" x14ac:dyDescent="0.2">
      <c r="A8" s="482" t="s">
        <v>77</v>
      </c>
      <c r="B8" s="483"/>
      <c r="C8" s="484" t="s">
        <v>87</v>
      </c>
      <c r="D8" s="485"/>
      <c r="E8" s="485"/>
      <c r="F8" s="485"/>
      <c r="G8" s="485"/>
      <c r="H8" s="485"/>
      <c r="I8" s="485"/>
      <c r="J8" s="485"/>
      <c r="K8" s="485"/>
      <c r="L8" s="485"/>
      <c r="M8" s="485"/>
      <c r="N8" s="515"/>
      <c r="O8" s="177"/>
    </row>
    <row r="9" spans="1:15" s="35" customFormat="1" ht="68.45" customHeight="1" thickBot="1" x14ac:dyDescent="0.25">
      <c r="A9" s="504" t="e">
        <f>'CONTEXTO ESTRATEGICO'!#REF!</f>
        <v>#REF!</v>
      </c>
      <c r="B9" s="505"/>
      <c r="C9" s="516" t="str">
        <f>'CONTEXTO ESTRATEGICO'!B23</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9" s="517"/>
      <c r="E9" s="517"/>
      <c r="F9" s="517"/>
      <c r="G9" s="517"/>
      <c r="H9" s="517"/>
      <c r="I9" s="517"/>
      <c r="J9" s="517"/>
      <c r="K9" s="517"/>
      <c r="L9" s="517"/>
      <c r="M9" s="517"/>
      <c r="N9" s="518"/>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501" t="e">
        <f>A9</f>
        <v>#REF!</v>
      </c>
      <c r="C12" s="502"/>
      <c r="D12" s="502"/>
      <c r="E12" s="502"/>
      <c r="F12" s="502"/>
      <c r="G12" s="502"/>
      <c r="H12" s="503"/>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499" t="s">
        <v>32</v>
      </c>
      <c r="K15" s="510" t="s">
        <v>35</v>
      </c>
      <c r="L15" s="499" t="s">
        <v>34</v>
      </c>
      <c r="M15" s="499" t="s">
        <v>33</v>
      </c>
      <c r="N15" s="10"/>
      <c r="O15" s="179"/>
    </row>
    <row r="16" spans="1:15" ht="16.5" customHeight="1" x14ac:dyDescent="0.2">
      <c r="A16" s="21"/>
      <c r="B16" s="2"/>
      <c r="C16" s="3"/>
      <c r="D16" s="97"/>
      <c r="E16" s="97"/>
      <c r="F16" s="97"/>
      <c r="G16" s="6"/>
      <c r="H16" s="509" t="s">
        <v>103</v>
      </c>
      <c r="I16" s="5"/>
      <c r="J16" s="500"/>
      <c r="K16" s="511"/>
      <c r="L16" s="500"/>
      <c r="M16" s="500"/>
      <c r="N16" s="10"/>
      <c r="O16" s="179"/>
    </row>
    <row r="17" spans="1:15" x14ac:dyDescent="0.2">
      <c r="A17" s="21"/>
      <c r="B17" s="2"/>
      <c r="C17" s="3"/>
      <c r="D17" s="97"/>
      <c r="E17" s="97"/>
      <c r="F17" s="97"/>
      <c r="G17" s="6"/>
      <c r="H17" s="509"/>
      <c r="I17" s="5"/>
      <c r="J17" s="494" t="e">
        <f>A9</f>
        <v>#REF!</v>
      </c>
      <c r="K17" s="7" t="e">
        <f>IDENTIFICACIÓN!#REF!</f>
        <v>#REF!</v>
      </c>
      <c r="L17" s="7">
        <f>ANALISIS!D12</f>
        <v>0</v>
      </c>
      <c r="M17" s="7">
        <f>ANALISIS!C12</f>
        <v>0</v>
      </c>
      <c r="N17" s="10"/>
      <c r="O17" s="179"/>
    </row>
    <row r="18" spans="1:15" ht="12.75" customHeight="1" x14ac:dyDescent="0.2">
      <c r="A18" s="21"/>
      <c r="B18" s="2"/>
      <c r="C18" s="3"/>
      <c r="D18" s="97"/>
      <c r="E18" s="97"/>
      <c r="F18" s="97"/>
      <c r="G18" s="6"/>
      <c r="H18" s="509"/>
      <c r="I18" s="5"/>
      <c r="J18" s="495"/>
      <c r="K18" s="7" t="str">
        <f>IDENTIFICACIÓN!A13</f>
        <v>R1</v>
      </c>
      <c r="L18" s="7">
        <f>ANALISIS!D13</f>
        <v>3</v>
      </c>
      <c r="M18" s="7">
        <f>ANALISIS!C13</f>
        <v>3</v>
      </c>
      <c r="N18" s="10"/>
      <c r="O18" s="179"/>
    </row>
    <row r="19" spans="1:15" x14ac:dyDescent="0.2">
      <c r="A19" s="21"/>
      <c r="B19" s="2"/>
      <c r="C19" s="3"/>
      <c r="D19" s="97"/>
      <c r="E19" s="97"/>
      <c r="F19" s="97"/>
      <c r="G19" s="6"/>
      <c r="H19" s="507" t="s">
        <v>102</v>
      </c>
      <c r="I19" s="5"/>
      <c r="J19" s="495"/>
      <c r="K19" s="7" t="str">
        <f>IDENTIFICACIÓN!A14</f>
        <v>R2</v>
      </c>
      <c r="L19" s="7">
        <f>ANALISIS!D14</f>
        <v>3</v>
      </c>
      <c r="M19" s="7">
        <f>ANALISIS!C14</f>
        <v>4</v>
      </c>
      <c r="N19" s="10"/>
      <c r="O19" s="179"/>
    </row>
    <row r="20" spans="1:15" x14ac:dyDescent="0.2">
      <c r="A20" s="21"/>
      <c r="B20" s="2"/>
      <c r="C20" s="3"/>
      <c r="D20" s="97"/>
      <c r="E20" s="97"/>
      <c r="F20" s="97"/>
      <c r="G20" s="6"/>
      <c r="H20" s="507"/>
      <c r="I20" s="5"/>
      <c r="J20" s="495"/>
      <c r="K20" s="7" t="str">
        <f>IDENTIFICACIÓN!A15</f>
        <v>R3</v>
      </c>
      <c r="L20" s="7">
        <f>ANALISIS!D15</f>
        <v>4</v>
      </c>
      <c r="M20" s="7">
        <f>ANALISIS!C15</f>
        <v>3</v>
      </c>
      <c r="N20" s="10"/>
      <c r="O20" s="179"/>
    </row>
    <row r="21" spans="1:15" ht="20.25" customHeight="1" x14ac:dyDescent="0.2">
      <c r="A21" s="21"/>
      <c r="B21" s="2"/>
      <c r="C21" s="3"/>
      <c r="D21" s="97"/>
      <c r="E21" s="97"/>
      <c r="F21" s="97"/>
      <c r="G21" s="6"/>
      <c r="H21" s="507"/>
      <c r="I21" s="5"/>
      <c r="J21" s="495"/>
      <c r="K21" s="7" t="str">
        <f>IDENTIFICACIÓN!A16</f>
        <v>R4</v>
      </c>
      <c r="L21" s="7">
        <f>ANALISIS!D16</f>
        <v>4</v>
      </c>
      <c r="M21" s="7">
        <f>ANALISIS!C16</f>
        <v>3</v>
      </c>
      <c r="N21" s="10"/>
      <c r="O21" s="179"/>
    </row>
    <row r="22" spans="1:15" ht="12" customHeight="1" x14ac:dyDescent="0.2">
      <c r="A22" s="21"/>
      <c r="B22" s="2"/>
      <c r="C22" s="3"/>
      <c r="D22" s="97"/>
      <c r="E22" s="97"/>
      <c r="F22" s="97"/>
      <c r="G22" s="6"/>
      <c r="H22" s="508" t="s">
        <v>101</v>
      </c>
      <c r="I22" s="5"/>
      <c r="J22" s="495"/>
      <c r="K22" s="7" t="str">
        <f>IDENTIFICACIÓN!A17</f>
        <v>R5</v>
      </c>
      <c r="L22" s="7">
        <f>ANALISIS!D17</f>
        <v>2</v>
      </c>
      <c r="M22" s="7">
        <f>ANALISIS!C17</f>
        <v>3</v>
      </c>
      <c r="N22" s="10"/>
      <c r="O22" s="179"/>
    </row>
    <row r="23" spans="1:15" ht="12" customHeight="1" x14ac:dyDescent="0.2">
      <c r="A23" s="21"/>
      <c r="B23" s="2"/>
      <c r="C23" s="3"/>
      <c r="D23" s="97"/>
      <c r="E23" s="97"/>
      <c r="F23" s="97"/>
      <c r="G23" s="6"/>
      <c r="H23" s="508"/>
      <c r="I23" s="5"/>
      <c r="J23" s="495"/>
      <c r="K23" s="7" t="str">
        <f>IDENTIFICACIÓN!A18</f>
        <v>R7</v>
      </c>
      <c r="L23" s="7">
        <f>ANALISIS!D18</f>
        <v>0</v>
      </c>
      <c r="M23" s="7">
        <f>ANALISIS!C18</f>
        <v>0</v>
      </c>
      <c r="N23" s="10"/>
      <c r="O23" s="179"/>
    </row>
    <row r="24" spans="1:15" ht="19.5" customHeight="1" x14ac:dyDescent="0.2">
      <c r="A24" s="21"/>
      <c r="B24" s="2"/>
      <c r="C24" s="3"/>
      <c r="D24" s="97"/>
      <c r="E24" s="97"/>
      <c r="F24" s="97"/>
      <c r="G24" s="102"/>
      <c r="H24" s="508"/>
      <c r="I24" s="5"/>
      <c r="J24" s="496"/>
      <c r="K24" s="7" t="str">
        <f>IDENTIFICACIÓN!A19</f>
        <v>R8</v>
      </c>
      <c r="L24" s="7">
        <f>ANALISIS!D19</f>
        <v>0</v>
      </c>
      <c r="M24" s="7">
        <f>ANALISIS!C19</f>
        <v>0</v>
      </c>
      <c r="N24" s="10"/>
      <c r="O24" s="179"/>
    </row>
    <row r="25" spans="1:15" ht="12" customHeight="1" x14ac:dyDescent="0.2">
      <c r="A25" s="21"/>
      <c r="B25" s="2"/>
      <c r="C25" s="3"/>
      <c r="D25" s="97"/>
      <c r="E25" s="97"/>
      <c r="F25" s="97"/>
      <c r="G25" s="98"/>
      <c r="H25" s="507" t="s">
        <v>100</v>
      </c>
      <c r="I25" s="5"/>
      <c r="J25" s="5"/>
      <c r="K25" s="5"/>
      <c r="L25" s="5"/>
      <c r="M25" s="5"/>
      <c r="N25" s="10"/>
      <c r="O25" s="179"/>
    </row>
    <row r="26" spans="1:15" ht="12" customHeight="1" x14ac:dyDescent="0.2">
      <c r="A26" s="21"/>
      <c r="B26" s="2"/>
      <c r="C26" s="3"/>
      <c r="D26" s="97"/>
      <c r="E26" s="97"/>
      <c r="F26" s="97"/>
      <c r="G26" s="98"/>
      <c r="H26" s="507"/>
      <c r="I26" s="5"/>
      <c r="J26" s="5"/>
      <c r="K26" s="5"/>
      <c r="L26" s="5"/>
      <c r="M26" s="5"/>
      <c r="N26" s="10"/>
      <c r="O26" s="179"/>
    </row>
    <row r="27" spans="1:15" ht="18" customHeight="1" x14ac:dyDescent="0.2">
      <c r="A27" s="21"/>
      <c r="B27" s="2"/>
      <c r="C27" s="3"/>
      <c r="D27" s="97"/>
      <c r="E27" s="97"/>
      <c r="F27" s="97"/>
      <c r="G27" s="98"/>
      <c r="H27" s="507"/>
      <c r="I27" s="5"/>
      <c r="J27" s="102"/>
      <c r="K27" s="102"/>
      <c r="L27" s="5"/>
      <c r="M27" s="5"/>
      <c r="N27" s="10"/>
      <c r="O27" s="179"/>
    </row>
    <row r="28" spans="1:15" ht="12" customHeight="1" x14ac:dyDescent="0.2">
      <c r="A28" s="21"/>
      <c r="B28" s="2"/>
      <c r="C28" s="3"/>
      <c r="D28" s="97"/>
      <c r="E28" s="97"/>
      <c r="F28" s="97"/>
      <c r="G28" s="98"/>
      <c r="H28" s="506" t="s">
        <v>99</v>
      </c>
      <c r="I28" s="5"/>
      <c r="J28" s="102"/>
      <c r="K28" s="102"/>
      <c r="L28" s="5"/>
      <c r="M28" s="5"/>
      <c r="N28" s="10"/>
      <c r="O28" s="179"/>
    </row>
    <row r="29" spans="1:15" ht="12" customHeight="1" x14ac:dyDescent="0.2">
      <c r="A29" s="21"/>
      <c r="B29" s="2"/>
      <c r="C29" s="3"/>
      <c r="D29" s="3"/>
      <c r="E29" s="3"/>
      <c r="F29" s="3"/>
      <c r="G29" s="98"/>
      <c r="H29" s="506"/>
      <c r="I29" s="5"/>
      <c r="J29" s="102"/>
      <c r="K29" s="102"/>
      <c r="L29" s="5"/>
      <c r="M29" s="5"/>
      <c r="N29" s="10"/>
      <c r="O29" s="179"/>
    </row>
    <row r="30" spans="1:15" ht="21" customHeight="1" x14ac:dyDescent="0.2">
      <c r="A30" s="21"/>
      <c r="B30" s="2"/>
      <c r="C30" s="3"/>
      <c r="D30" s="3"/>
      <c r="E30" s="3"/>
      <c r="F30" s="3"/>
      <c r="G30" s="98"/>
      <c r="H30" s="506"/>
      <c r="I30" s="5"/>
      <c r="J30" s="102"/>
      <c r="K30" s="102"/>
      <c r="L30" s="5"/>
      <c r="M30" s="5"/>
      <c r="N30" s="10"/>
      <c r="O30" s="179"/>
    </row>
    <row r="31" spans="1:15" ht="12" customHeight="1" x14ac:dyDescent="0.2">
      <c r="A31" s="21"/>
      <c r="B31" s="2"/>
      <c r="C31" s="102"/>
      <c r="D31" s="102"/>
      <c r="E31" s="102"/>
      <c r="F31" s="102"/>
      <c r="G31" s="102"/>
      <c r="H31" s="103"/>
      <c r="I31" s="5"/>
      <c r="J31" s="39"/>
      <c r="K31" s="59" t="s">
        <v>167</v>
      </c>
      <c r="L31" s="5"/>
      <c r="M31" s="5"/>
      <c r="N31" s="10"/>
      <c r="O31" s="179"/>
    </row>
    <row r="32" spans="1:15" ht="12" customHeight="1" x14ac:dyDescent="0.2">
      <c r="A32" s="21"/>
      <c r="B32" s="8"/>
      <c r="C32" s="9"/>
      <c r="D32" s="9"/>
      <c r="E32" s="9"/>
      <c r="F32" s="9"/>
      <c r="G32" s="98"/>
      <c r="H32" s="104"/>
      <c r="I32" s="5"/>
      <c r="J32" s="123"/>
      <c r="K32" s="59" t="s">
        <v>164</v>
      </c>
      <c r="L32" s="5"/>
      <c r="M32" s="5"/>
      <c r="N32" s="10"/>
      <c r="O32" s="179"/>
    </row>
    <row r="33" spans="1:15" ht="14.25" x14ac:dyDescent="0.2">
      <c r="A33" s="21"/>
      <c r="B33" s="8"/>
      <c r="C33" s="99" t="s">
        <v>98</v>
      </c>
      <c r="D33" s="99" t="s">
        <v>94</v>
      </c>
      <c r="E33" s="99" t="s">
        <v>97</v>
      </c>
      <c r="F33" s="100" t="s">
        <v>95</v>
      </c>
      <c r="G33" s="99" t="s">
        <v>96</v>
      </c>
      <c r="H33" s="4"/>
      <c r="I33" s="5"/>
      <c r="J33" s="122"/>
      <c r="K33" s="59" t="s">
        <v>165</v>
      </c>
      <c r="L33" s="5"/>
      <c r="M33" s="5"/>
      <c r="N33" s="10"/>
      <c r="O33" s="179"/>
    </row>
    <row r="34" spans="1:15" ht="15" thickBot="1" x14ac:dyDescent="0.25">
      <c r="A34" s="21"/>
      <c r="B34" s="497"/>
      <c r="C34" s="498"/>
      <c r="D34" s="498"/>
      <c r="E34" s="498"/>
      <c r="F34" s="498"/>
      <c r="G34" s="498"/>
      <c r="H34" s="11"/>
      <c r="I34" s="5"/>
      <c r="J34" s="40"/>
      <c r="K34" s="59" t="s">
        <v>166</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26.25" customHeight="1" x14ac:dyDescent="0.2">
      <c r="A37" s="21"/>
      <c r="B37" s="5"/>
      <c r="C37" s="5"/>
      <c r="D37" s="5"/>
      <c r="E37" s="5"/>
      <c r="F37" s="5"/>
      <c r="G37" s="5"/>
      <c r="H37" s="5"/>
      <c r="I37" s="5"/>
      <c r="J37" s="5"/>
      <c r="K37" s="5"/>
      <c r="L37" s="5"/>
      <c r="M37" s="5"/>
      <c r="N37" s="10"/>
      <c r="O37" s="179"/>
    </row>
    <row r="38" spans="1:15" ht="13.5" customHeight="1" x14ac:dyDescent="0.2">
      <c r="A38" s="170"/>
      <c r="B38" s="165"/>
      <c r="C38" s="165"/>
      <c r="D38" s="165"/>
      <c r="E38" s="165"/>
      <c r="F38" s="165"/>
      <c r="G38" s="165"/>
      <c r="H38" s="165"/>
      <c r="I38" s="165"/>
      <c r="J38" s="165"/>
      <c r="K38" s="165"/>
      <c r="L38" s="165"/>
      <c r="M38" s="165"/>
      <c r="N38" s="171"/>
      <c r="O38" s="180"/>
    </row>
    <row r="39" spans="1:15" x14ac:dyDescent="0.2">
      <c r="A39" s="170"/>
      <c r="B39" s="165"/>
      <c r="C39" s="165"/>
      <c r="D39" s="165"/>
      <c r="E39" s="165"/>
      <c r="F39" s="165"/>
      <c r="G39" s="165"/>
      <c r="H39" s="165"/>
      <c r="I39" s="165"/>
      <c r="J39" s="165"/>
      <c r="K39" s="165"/>
      <c r="L39" s="165"/>
      <c r="M39" s="165"/>
      <c r="N39" s="171"/>
      <c r="O39" s="180"/>
    </row>
    <row r="40" spans="1:15" x14ac:dyDescent="0.2">
      <c r="A40" s="170"/>
      <c r="B40" s="165"/>
      <c r="C40" s="165"/>
      <c r="D40" s="165"/>
      <c r="E40" s="165"/>
      <c r="F40" s="165"/>
      <c r="G40" s="165"/>
      <c r="H40" s="165"/>
      <c r="I40" s="165"/>
      <c r="J40" s="165"/>
      <c r="K40" s="165"/>
      <c r="L40" s="165"/>
      <c r="M40" s="165"/>
      <c r="N40" s="171"/>
      <c r="O40" s="180"/>
    </row>
    <row r="41" spans="1:15" x14ac:dyDescent="0.2">
      <c r="A41" s="170"/>
      <c r="B41" s="165"/>
      <c r="C41" s="165"/>
      <c r="D41" s="165"/>
      <c r="E41" s="165"/>
      <c r="F41" s="165"/>
      <c r="G41" s="165"/>
      <c r="H41" s="165"/>
      <c r="I41" s="165"/>
      <c r="J41" s="165"/>
      <c r="K41" s="165"/>
      <c r="L41" s="165"/>
      <c r="M41" s="165"/>
      <c r="N41" s="171"/>
      <c r="O41" s="180"/>
    </row>
    <row r="42" spans="1:15" ht="13.5" thickBot="1" x14ac:dyDescent="0.25">
      <c r="A42" s="172"/>
      <c r="B42" s="173"/>
      <c r="C42" s="173"/>
      <c r="D42" s="173"/>
      <c r="E42" s="173"/>
      <c r="F42" s="173"/>
      <c r="G42" s="173"/>
      <c r="H42" s="173"/>
      <c r="I42" s="173"/>
      <c r="J42" s="173"/>
      <c r="K42" s="173"/>
      <c r="L42" s="173"/>
      <c r="M42" s="173"/>
      <c r="N42" s="174"/>
      <c r="O42" s="181"/>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4" zoomScale="75" zoomScaleNormal="75" zoomScaleSheetLayoutView="75" workbookViewId="0">
      <pane xSplit="1" ySplit="9" topLeftCell="B13" activePane="bottomRight" state="frozen"/>
      <selection activeCell="A4" sqref="A4"/>
      <selection pane="topRight" activeCell="B4" sqref="B4"/>
      <selection pane="bottomLeft" activeCell="A13" sqref="A13"/>
      <selection pane="bottomRight" activeCell="K13" sqref="K13"/>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6"/>
      <c r="B1" s="447"/>
      <c r="C1" s="447"/>
      <c r="D1" s="447"/>
      <c r="E1" s="447"/>
      <c r="F1" s="447"/>
      <c r="G1" s="447"/>
      <c r="H1" s="447"/>
      <c r="I1" s="447"/>
      <c r="J1" s="447"/>
      <c r="K1" s="447"/>
      <c r="L1" s="447"/>
      <c r="M1" s="447"/>
      <c r="N1" s="447"/>
      <c r="O1" s="447"/>
      <c r="P1" s="447"/>
      <c r="Q1" s="447"/>
      <c r="R1" s="447"/>
      <c r="S1" s="447"/>
      <c r="T1" s="447"/>
      <c r="U1" s="447"/>
      <c r="V1" s="447"/>
      <c r="W1" s="447"/>
      <c r="X1" s="448"/>
    </row>
    <row r="2" spans="1:26" ht="15" x14ac:dyDescent="0.2">
      <c r="A2" s="449"/>
      <c r="B2" s="450"/>
      <c r="C2" s="450"/>
      <c r="D2" s="450"/>
      <c r="E2" s="450"/>
      <c r="F2" s="450"/>
      <c r="G2" s="450"/>
      <c r="H2" s="450"/>
      <c r="I2" s="450"/>
      <c r="J2" s="450"/>
      <c r="K2" s="450"/>
      <c r="L2" s="450"/>
      <c r="M2" s="450"/>
      <c r="N2" s="450"/>
      <c r="O2" s="450"/>
      <c r="P2" s="450"/>
      <c r="Q2" s="450"/>
      <c r="R2" s="450"/>
      <c r="S2" s="450"/>
      <c r="T2" s="450"/>
      <c r="U2" s="450"/>
      <c r="V2" s="450"/>
      <c r="W2" s="450"/>
      <c r="X2" s="451"/>
    </row>
    <row r="3" spans="1:26" ht="15" customHeight="1" x14ac:dyDescent="0.2">
      <c r="A3" s="449" t="s">
        <v>74</v>
      </c>
      <c r="B3" s="450"/>
      <c r="C3" s="450"/>
      <c r="D3" s="450"/>
      <c r="E3" s="450"/>
      <c r="F3" s="450"/>
      <c r="G3" s="450"/>
      <c r="H3" s="450"/>
      <c r="I3" s="450"/>
      <c r="J3" s="450"/>
      <c r="K3" s="450"/>
      <c r="L3" s="450"/>
      <c r="M3" s="450"/>
      <c r="N3" s="450"/>
      <c r="O3" s="450"/>
      <c r="P3" s="450"/>
      <c r="Q3" s="450"/>
      <c r="R3" s="450"/>
      <c r="S3" s="450"/>
      <c r="T3" s="450"/>
      <c r="U3" s="450"/>
      <c r="V3" s="450"/>
      <c r="W3" s="450"/>
      <c r="X3" s="451"/>
    </row>
    <row r="4" spans="1:26" ht="15" x14ac:dyDescent="0.2">
      <c r="A4" s="184"/>
      <c r="B4" s="182"/>
      <c r="C4" s="182"/>
      <c r="D4" s="273"/>
      <c r="E4" s="182"/>
      <c r="F4" s="182"/>
      <c r="G4" s="182"/>
      <c r="H4" s="182"/>
      <c r="I4" s="182"/>
      <c r="J4" s="273"/>
      <c r="K4" s="273"/>
      <c r="L4" s="182"/>
      <c r="M4" s="182"/>
      <c r="N4" s="182"/>
      <c r="O4" s="182"/>
      <c r="P4" s="182"/>
      <c r="Q4" s="273"/>
      <c r="R4" s="273"/>
      <c r="S4" s="296"/>
      <c r="T4" s="296"/>
      <c r="U4" s="296"/>
      <c r="V4" s="182"/>
      <c r="W4" s="182"/>
      <c r="X4" s="183"/>
    </row>
    <row r="5" spans="1:26" ht="15.75" thickBot="1" x14ac:dyDescent="0.25">
      <c r="A5" s="185"/>
      <c r="B5" s="273"/>
      <c r="C5" s="273"/>
      <c r="D5" s="273"/>
      <c r="E5" s="273"/>
      <c r="F5" s="273"/>
      <c r="G5" s="273"/>
      <c r="H5" s="273"/>
      <c r="I5" s="273"/>
      <c r="J5" s="273"/>
      <c r="K5" s="273"/>
      <c r="L5" s="273"/>
      <c r="M5" s="273"/>
      <c r="N5" s="273"/>
      <c r="O5" s="273"/>
      <c r="P5" s="273"/>
      <c r="Q5" s="273"/>
      <c r="R5" s="273"/>
      <c r="S5" s="296"/>
      <c r="T5" s="296"/>
      <c r="U5" s="296"/>
      <c r="V5" s="273"/>
      <c r="W5" s="273"/>
      <c r="X5" s="274"/>
    </row>
    <row r="6" spans="1:26" ht="12.75" customHeight="1" x14ac:dyDescent="0.2">
      <c r="A6" s="186" t="s">
        <v>76</v>
      </c>
      <c r="B6" s="338" t="s">
        <v>17</v>
      </c>
      <c r="C6" s="363"/>
      <c r="D6" s="363"/>
      <c r="E6" s="363"/>
      <c r="F6" s="363"/>
      <c r="G6" s="363"/>
      <c r="H6" s="363"/>
      <c r="I6" s="363"/>
      <c r="J6" s="363"/>
      <c r="K6" s="363"/>
      <c r="L6" s="363"/>
      <c r="M6" s="363"/>
      <c r="N6" s="363"/>
      <c r="O6" s="363"/>
      <c r="P6" s="363"/>
      <c r="Q6" s="363"/>
      <c r="R6" s="363"/>
      <c r="S6" s="363"/>
      <c r="T6" s="363"/>
      <c r="U6" s="363"/>
      <c r="V6" s="363"/>
      <c r="W6" s="363"/>
      <c r="X6" s="364"/>
    </row>
    <row r="7" spans="1:26" x14ac:dyDescent="0.2">
      <c r="A7" s="140" t="s">
        <v>72</v>
      </c>
      <c r="B7" s="362" t="str">
        <f>IF(ANALISIS!B7:C7="","",ANALISIS!B7:C7)</f>
        <v/>
      </c>
      <c r="C7" s="365"/>
      <c r="D7" s="366"/>
      <c r="E7" s="367"/>
      <c r="F7" s="367"/>
      <c r="G7" s="367"/>
      <c r="H7" s="367"/>
      <c r="I7" s="367"/>
      <c r="J7" s="367"/>
      <c r="K7" s="367"/>
      <c r="L7" s="367"/>
      <c r="M7" s="367"/>
      <c r="N7" s="367"/>
      <c r="O7" s="367"/>
      <c r="P7" s="367"/>
      <c r="Q7" s="367"/>
      <c r="R7" s="367"/>
      <c r="S7" s="367"/>
      <c r="T7" s="367"/>
      <c r="U7" s="367"/>
      <c r="V7" s="367"/>
      <c r="W7" s="367"/>
      <c r="X7" s="368"/>
    </row>
    <row r="8" spans="1:26" ht="30.75" customHeight="1" x14ac:dyDescent="0.2">
      <c r="A8" s="477" t="s">
        <v>77</v>
      </c>
      <c r="B8" s="478"/>
      <c r="C8" s="547" t="s">
        <v>87</v>
      </c>
      <c r="D8" s="548"/>
      <c r="E8" s="548"/>
      <c r="F8" s="548"/>
      <c r="G8" s="548"/>
      <c r="H8" s="548"/>
      <c r="I8" s="548"/>
      <c r="J8" s="548"/>
      <c r="K8" s="548"/>
      <c r="L8" s="548"/>
      <c r="M8" s="548"/>
      <c r="N8" s="548"/>
      <c r="O8" s="548"/>
      <c r="P8" s="548"/>
      <c r="Q8" s="548"/>
      <c r="R8" s="548"/>
      <c r="S8" s="548"/>
      <c r="T8" s="548"/>
      <c r="U8" s="548"/>
      <c r="V8" s="548"/>
      <c r="W8" s="548"/>
      <c r="X8" s="549"/>
    </row>
    <row r="9" spans="1:26" ht="33.6" customHeight="1" x14ac:dyDescent="0.2">
      <c r="A9" s="553" t="e">
        <f>'CONTEXTO ESTRATEGICO'!#REF!</f>
        <v>#REF!</v>
      </c>
      <c r="B9" s="554"/>
      <c r="C9" s="550" t="str">
        <f>'CONTEXTO ESTRATEGICO'!B23</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9" s="551"/>
      <c r="E9" s="551"/>
      <c r="F9" s="551"/>
      <c r="G9" s="551"/>
      <c r="H9" s="551"/>
      <c r="I9" s="551"/>
      <c r="J9" s="551"/>
      <c r="K9" s="551"/>
      <c r="L9" s="551"/>
      <c r="M9" s="551"/>
      <c r="N9" s="551"/>
      <c r="O9" s="551"/>
      <c r="P9" s="551"/>
      <c r="Q9" s="551"/>
      <c r="R9" s="551"/>
      <c r="S9" s="551"/>
      <c r="T9" s="551"/>
      <c r="U9" s="551"/>
      <c r="V9" s="551"/>
      <c r="W9" s="551"/>
      <c r="X9" s="552"/>
    </row>
    <row r="10" spans="1:26" ht="20.25" customHeight="1" x14ac:dyDescent="0.2">
      <c r="A10" s="490" t="s">
        <v>46</v>
      </c>
      <c r="B10" s="489" t="s">
        <v>13</v>
      </c>
      <c r="C10" s="556" t="s">
        <v>143</v>
      </c>
      <c r="D10" s="556"/>
      <c r="E10" s="556"/>
      <c r="F10" s="556"/>
      <c r="G10" s="556"/>
      <c r="H10" s="556"/>
      <c r="I10" s="556"/>
      <c r="J10" s="556"/>
      <c r="K10" s="556"/>
      <c r="L10" s="556"/>
      <c r="M10" s="556"/>
      <c r="N10" s="556"/>
      <c r="O10" s="556"/>
      <c r="P10" s="556"/>
      <c r="Q10" s="556"/>
      <c r="R10" s="556"/>
      <c r="S10" s="556"/>
      <c r="T10" s="556"/>
      <c r="U10" s="556"/>
      <c r="V10" s="556"/>
      <c r="W10" s="556"/>
      <c r="X10" s="557"/>
    </row>
    <row r="11" spans="1:26" ht="17.25" customHeight="1" x14ac:dyDescent="0.2">
      <c r="A11" s="490"/>
      <c r="B11" s="489"/>
      <c r="C11" s="528" t="s">
        <v>157</v>
      </c>
      <c r="D11" s="277"/>
      <c r="E11" s="536" t="s">
        <v>206</v>
      </c>
      <c r="F11" s="537"/>
      <c r="G11" s="537"/>
      <c r="H11" s="537"/>
      <c r="I11" s="537"/>
      <c r="J11" s="537"/>
      <c r="K11" s="538"/>
      <c r="L11" s="539" t="s">
        <v>54</v>
      </c>
      <c r="M11" s="540"/>
      <c r="N11" s="540"/>
      <c r="O11" s="540"/>
      <c r="P11" s="540"/>
      <c r="Q11" s="540"/>
      <c r="R11" s="541"/>
      <c r="S11" s="545" t="s">
        <v>208</v>
      </c>
      <c r="T11" s="545" t="s">
        <v>209</v>
      </c>
      <c r="U11" s="545" t="s">
        <v>210</v>
      </c>
      <c r="V11" s="489" t="s">
        <v>63</v>
      </c>
      <c r="W11" s="523" t="s">
        <v>52</v>
      </c>
      <c r="X11" s="524" t="s">
        <v>53</v>
      </c>
    </row>
    <row r="12" spans="1:26" ht="99.75" x14ac:dyDescent="0.2">
      <c r="A12" s="490"/>
      <c r="B12" s="489"/>
      <c r="C12" s="528"/>
      <c r="D12" s="277" t="s">
        <v>196</v>
      </c>
      <c r="E12" s="60" t="s">
        <v>199</v>
      </c>
      <c r="F12" s="60" t="s">
        <v>200</v>
      </c>
      <c r="G12" s="60" t="s">
        <v>202</v>
      </c>
      <c r="H12" s="60" t="s">
        <v>201</v>
      </c>
      <c r="I12" s="60" t="s">
        <v>203</v>
      </c>
      <c r="J12" s="277" t="s">
        <v>204</v>
      </c>
      <c r="K12" s="277" t="s">
        <v>205</v>
      </c>
      <c r="L12" s="542"/>
      <c r="M12" s="543"/>
      <c r="N12" s="543"/>
      <c r="O12" s="543"/>
      <c r="P12" s="543"/>
      <c r="Q12" s="543"/>
      <c r="R12" s="544"/>
      <c r="S12" s="546"/>
      <c r="T12" s="546"/>
      <c r="U12" s="546"/>
      <c r="V12" s="489"/>
      <c r="W12" s="523"/>
      <c r="X12" s="524"/>
    </row>
    <row r="13" spans="1:26" ht="103.5" customHeight="1" x14ac:dyDescent="0.2">
      <c r="A13" s="519" t="str">
        <f>IDENTIFICACIÓN!A13</f>
        <v>R1</v>
      </c>
      <c r="B13" s="525" t="str">
        <f>IDENTIFICACIÓN!B13</f>
        <v>No poder cumplir con las metas del plan de desarrollo</v>
      </c>
      <c r="C13" s="401" t="s">
        <v>255</v>
      </c>
      <c r="D13" s="52"/>
      <c r="E13" s="48"/>
      <c r="F13" s="48"/>
      <c r="G13" s="48"/>
      <c r="H13" s="48"/>
      <c r="I13" s="48"/>
      <c r="J13" s="48"/>
      <c r="K13" s="48"/>
      <c r="L13" s="54">
        <f t="shared" ref="L13:L33" si="0">IF(E13="SI",15,0)</f>
        <v>0</v>
      </c>
      <c r="M13" s="54">
        <f t="shared" ref="M13:M33" si="1">IF(F13="SI",5,0)</f>
        <v>0</v>
      </c>
      <c r="N13" s="54">
        <f t="shared" ref="N13:N33" si="2">IF(G13="SI",15,0)</f>
        <v>0</v>
      </c>
      <c r="O13" s="54">
        <f t="shared" ref="O13:O33" si="3">IF(H13="SI",10,0)</f>
        <v>0</v>
      </c>
      <c r="P13" s="54">
        <f t="shared" ref="P13:P33" si="4">IF(I13="SI",15,0)</f>
        <v>0</v>
      </c>
      <c r="Q13" s="54">
        <f t="shared" ref="Q13:Q33" si="5">IF(J13="SI",10,0)</f>
        <v>0</v>
      </c>
      <c r="R13" s="54">
        <f t="shared" ref="R13:R33" si="6">IF(K13="SI",30,0)</f>
        <v>0</v>
      </c>
      <c r="S13" s="54" t="s">
        <v>19</v>
      </c>
      <c r="T13" s="54" t="s">
        <v>19</v>
      </c>
      <c r="U13" s="54" t="s">
        <v>19</v>
      </c>
      <c r="V13" s="54">
        <f t="shared" ref="V13:V33" si="7">SUM(L13:R13)</f>
        <v>0</v>
      </c>
      <c r="W13" s="529">
        <f>IF(AND(V13&gt;0,SUM(V14:V15)=0),V13,IF(AND(SUM(V13:V14)&gt;0,V15=0),AVERAGE(V13:V14),AVERAGE(V13:V15)))</f>
        <v>0</v>
      </c>
      <c r="X13" s="520"/>
      <c r="Z13" s="44"/>
    </row>
    <row r="14" spans="1:26" ht="35.25" customHeight="1" x14ac:dyDescent="0.2">
      <c r="A14" s="519"/>
      <c r="B14" s="526"/>
      <c r="C14" s="402"/>
      <c r="D14" s="52"/>
      <c r="E14" s="48"/>
      <c r="F14" s="48"/>
      <c r="G14" s="48"/>
      <c r="H14" s="48"/>
      <c r="I14" s="48"/>
      <c r="J14" s="48"/>
      <c r="K14" s="48"/>
      <c r="L14" s="54">
        <f t="shared" si="0"/>
        <v>0</v>
      </c>
      <c r="M14" s="54">
        <f t="shared" si="1"/>
        <v>0</v>
      </c>
      <c r="N14" s="54">
        <f t="shared" si="2"/>
        <v>0</v>
      </c>
      <c r="O14" s="54">
        <f t="shared" si="3"/>
        <v>0</v>
      </c>
      <c r="P14" s="54">
        <f t="shared" si="4"/>
        <v>0</v>
      </c>
      <c r="Q14" s="54">
        <f t="shared" si="5"/>
        <v>0</v>
      </c>
      <c r="R14" s="54">
        <f t="shared" si="6"/>
        <v>0</v>
      </c>
      <c r="S14" s="54"/>
      <c r="T14" s="54"/>
      <c r="U14" s="54"/>
      <c r="V14" s="54">
        <f t="shared" si="7"/>
        <v>0</v>
      </c>
      <c r="W14" s="530"/>
      <c r="X14" s="520"/>
    </row>
    <row r="15" spans="1:26" ht="27" customHeight="1" x14ac:dyDescent="0.2">
      <c r="A15" s="519"/>
      <c r="B15" s="527"/>
      <c r="C15" s="402"/>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30"/>
      <c r="X15" s="520"/>
    </row>
    <row r="16" spans="1:26" ht="57" customHeight="1" x14ac:dyDescent="0.2">
      <c r="A16" s="519" t="str">
        <f>IDENTIFICACIÓN!A14</f>
        <v>R2</v>
      </c>
      <c r="B16" s="525" t="str">
        <f>IDENTIFICACIÓN!B14</f>
        <v>Que los procesos se atracen y no se cumplan los tiempos de ejecucion</v>
      </c>
      <c r="C16" s="401" t="s">
        <v>256</v>
      </c>
      <c r="D16" s="52"/>
      <c r="E16" s="48"/>
      <c r="F16" s="48"/>
      <c r="G16" s="48"/>
      <c r="H16" s="48"/>
      <c r="I16" s="48"/>
      <c r="J16" s="48"/>
      <c r="K16" s="48"/>
      <c r="L16" s="54">
        <f t="shared" si="0"/>
        <v>0</v>
      </c>
      <c r="M16" s="54">
        <f t="shared" si="1"/>
        <v>0</v>
      </c>
      <c r="N16" s="54">
        <f t="shared" si="2"/>
        <v>0</v>
      </c>
      <c r="O16" s="54">
        <f t="shared" si="3"/>
        <v>0</v>
      </c>
      <c r="P16" s="54">
        <f t="shared" si="4"/>
        <v>0</v>
      </c>
      <c r="Q16" s="54">
        <f t="shared" si="5"/>
        <v>0</v>
      </c>
      <c r="R16" s="54">
        <f t="shared" si="6"/>
        <v>0</v>
      </c>
      <c r="S16" s="54" t="s">
        <v>19</v>
      </c>
      <c r="T16" s="54" t="s">
        <v>19</v>
      </c>
      <c r="U16" s="54" t="s">
        <v>19</v>
      </c>
      <c r="V16" s="54">
        <f t="shared" si="7"/>
        <v>0</v>
      </c>
      <c r="W16" s="529">
        <f>IF(AND(V16&gt;0,SUM(V17:V18)=0),V16,IF(AND(SUM(V16:V17)&gt;0,V18=0),AVERAGE(V16:V17),AVERAGE(V16:V18)))</f>
        <v>0</v>
      </c>
      <c r="X16" s="520"/>
    </row>
    <row r="17" spans="1:24" ht="30.75" customHeight="1" x14ac:dyDescent="0.2">
      <c r="A17" s="519"/>
      <c r="B17" s="526"/>
      <c r="C17" s="402"/>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t="s">
        <v>19</v>
      </c>
      <c r="T17" s="54" t="s">
        <v>19</v>
      </c>
      <c r="U17" s="54" t="s">
        <v>19</v>
      </c>
      <c r="V17" s="54">
        <f t="shared" si="7"/>
        <v>0</v>
      </c>
      <c r="W17" s="530"/>
      <c r="X17" s="520"/>
    </row>
    <row r="18" spans="1:24" ht="29.1" customHeight="1" x14ac:dyDescent="0.2">
      <c r="A18" s="519"/>
      <c r="B18" s="527"/>
      <c r="C18" s="403"/>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30"/>
      <c r="X18" s="520"/>
    </row>
    <row r="19" spans="1:24" ht="60.75" customHeight="1" x14ac:dyDescent="0.2">
      <c r="A19" s="519" t="str">
        <f>IDENTIFICACIÓN!A15</f>
        <v>R3</v>
      </c>
      <c r="B19" s="525" t="str">
        <f>IDENTIFICACIÓN!B15</f>
        <v>Atrazos en los procesos de recopilacion de la informacion</v>
      </c>
      <c r="C19" s="401" t="s">
        <v>257</v>
      </c>
      <c r="D19" s="48" t="s">
        <v>50</v>
      </c>
      <c r="E19" s="48"/>
      <c r="F19" s="48"/>
      <c r="G19" s="48"/>
      <c r="H19" s="48"/>
      <c r="I19" s="48"/>
      <c r="J19" s="48"/>
      <c r="K19" s="48"/>
      <c r="L19" s="54">
        <f t="shared" si="0"/>
        <v>0</v>
      </c>
      <c r="M19" s="54">
        <f t="shared" si="1"/>
        <v>0</v>
      </c>
      <c r="N19" s="54">
        <f t="shared" si="2"/>
        <v>0</v>
      </c>
      <c r="O19" s="54">
        <f t="shared" si="3"/>
        <v>0</v>
      </c>
      <c r="P19" s="54">
        <f t="shared" si="4"/>
        <v>0</v>
      </c>
      <c r="Q19" s="54">
        <f t="shared" si="5"/>
        <v>0</v>
      </c>
      <c r="R19" s="54">
        <f t="shared" si="6"/>
        <v>0</v>
      </c>
      <c r="S19" s="54" t="s">
        <v>19</v>
      </c>
      <c r="T19" s="54" t="s">
        <v>19</v>
      </c>
      <c r="U19" s="54" t="s">
        <v>19</v>
      </c>
      <c r="V19" s="54">
        <f t="shared" si="7"/>
        <v>0</v>
      </c>
      <c r="W19" s="529">
        <f>IF(AND(V19&gt;0,SUM(V20:V21)=0),V19,IF(AND(SUM(V19:V20)&gt;0,V21=0),AVERAGE(V19:V20),AVERAGE(V19:V21)))</f>
        <v>0</v>
      </c>
      <c r="X19" s="520"/>
    </row>
    <row r="20" spans="1:24" ht="29.25" customHeight="1" x14ac:dyDescent="0.2">
      <c r="A20" s="519"/>
      <c r="B20" s="526"/>
      <c r="C20" s="403"/>
      <c r="D20" s="52"/>
      <c r="E20" s="52"/>
      <c r="F20" s="52"/>
      <c r="G20" s="52"/>
      <c r="H20" s="52"/>
      <c r="I20" s="52"/>
      <c r="J20" s="52"/>
      <c r="K20" s="52"/>
      <c r="L20" s="54">
        <f t="shared" si="0"/>
        <v>0</v>
      </c>
      <c r="M20" s="54">
        <f t="shared" si="1"/>
        <v>0</v>
      </c>
      <c r="N20" s="54">
        <f t="shared" si="2"/>
        <v>0</v>
      </c>
      <c r="O20" s="54">
        <f t="shared" si="3"/>
        <v>0</v>
      </c>
      <c r="P20" s="54">
        <f t="shared" si="4"/>
        <v>0</v>
      </c>
      <c r="Q20" s="54">
        <f t="shared" si="5"/>
        <v>0</v>
      </c>
      <c r="R20" s="54">
        <f t="shared" si="6"/>
        <v>0</v>
      </c>
      <c r="S20" s="54"/>
      <c r="T20" s="54" t="s">
        <v>19</v>
      </c>
      <c r="U20" s="54" t="s">
        <v>19</v>
      </c>
      <c r="V20" s="54">
        <f t="shared" si="7"/>
        <v>0</v>
      </c>
      <c r="W20" s="530"/>
      <c r="X20" s="520"/>
    </row>
    <row r="21" spans="1:24" ht="29.1" customHeight="1" x14ac:dyDescent="0.2">
      <c r="A21" s="519"/>
      <c r="B21" s="527"/>
      <c r="C21" s="403"/>
      <c r="D21" s="52"/>
      <c r="E21" s="52"/>
      <c r="F21" s="52"/>
      <c r="G21" s="52"/>
      <c r="H21" s="52"/>
      <c r="I21" s="52"/>
      <c r="J21" s="52"/>
      <c r="K21" s="52"/>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30"/>
      <c r="X21" s="520"/>
    </row>
    <row r="22" spans="1:24" ht="76.5" customHeight="1" x14ac:dyDescent="0.2">
      <c r="A22" s="533" t="str">
        <f>IDENTIFICACIÓN!A16</f>
        <v>R4</v>
      </c>
      <c r="B22" s="525" t="str">
        <f>IDENTIFICACIÓN!B16</f>
        <v xml:space="preserve">Que el clima impida recopilar la informacion adecuada </v>
      </c>
      <c r="C22" s="401" t="s">
        <v>258</v>
      </c>
      <c r="D22" s="52"/>
      <c r="E22" s="52"/>
      <c r="F22" s="52"/>
      <c r="G22" s="52"/>
      <c r="H22" s="52"/>
      <c r="I22" s="52"/>
      <c r="J22" s="52"/>
      <c r="K22" s="52"/>
      <c r="L22" s="54">
        <f t="shared" si="0"/>
        <v>0</v>
      </c>
      <c r="M22" s="54">
        <f t="shared" si="1"/>
        <v>0</v>
      </c>
      <c r="N22" s="54">
        <f t="shared" si="2"/>
        <v>0</v>
      </c>
      <c r="O22" s="54">
        <f t="shared" si="3"/>
        <v>0</v>
      </c>
      <c r="P22" s="54">
        <f t="shared" si="4"/>
        <v>0</v>
      </c>
      <c r="Q22" s="54">
        <f t="shared" si="5"/>
        <v>0</v>
      </c>
      <c r="R22" s="54">
        <f t="shared" si="6"/>
        <v>0</v>
      </c>
      <c r="S22" s="54" t="s">
        <v>19</v>
      </c>
      <c r="T22" s="54" t="s">
        <v>19</v>
      </c>
      <c r="U22" s="54" t="s">
        <v>19</v>
      </c>
      <c r="V22" s="54">
        <f t="shared" si="7"/>
        <v>0</v>
      </c>
      <c r="W22" s="529">
        <f>IF(AND(V22&gt;0,SUM(V23:V24)=0),V22,IF(AND(SUM(V22:V23)&gt;0,V24=0),AVERAGE(V22:V23),AVERAGE(V22:V24)))</f>
        <v>0</v>
      </c>
      <c r="X22" s="520"/>
    </row>
    <row r="23" spans="1:24" ht="53.25" customHeight="1" x14ac:dyDescent="0.2">
      <c r="A23" s="534"/>
      <c r="B23" s="526"/>
      <c r="C23" s="403"/>
      <c r="D23" s="52"/>
      <c r="E23" s="48"/>
      <c r="F23" s="48"/>
      <c r="G23" s="48"/>
      <c r="H23" s="48"/>
      <c r="I23" s="48"/>
      <c r="J23" s="48"/>
      <c r="K23" s="48"/>
      <c r="L23" s="54">
        <f t="shared" si="0"/>
        <v>0</v>
      </c>
      <c r="M23" s="54">
        <f t="shared" si="1"/>
        <v>0</v>
      </c>
      <c r="N23" s="54">
        <f t="shared" si="2"/>
        <v>0</v>
      </c>
      <c r="O23" s="54">
        <f t="shared" si="3"/>
        <v>0</v>
      </c>
      <c r="P23" s="54">
        <f t="shared" si="4"/>
        <v>0</v>
      </c>
      <c r="Q23" s="54">
        <f t="shared" si="5"/>
        <v>0</v>
      </c>
      <c r="R23" s="54">
        <f t="shared" si="6"/>
        <v>0</v>
      </c>
      <c r="S23" s="54" t="s">
        <v>19</v>
      </c>
      <c r="T23" s="54" t="s">
        <v>19</v>
      </c>
      <c r="U23" s="54" t="s">
        <v>19</v>
      </c>
      <c r="V23" s="54">
        <f t="shared" si="7"/>
        <v>0</v>
      </c>
      <c r="W23" s="530"/>
      <c r="X23" s="520"/>
    </row>
    <row r="24" spans="1:24" ht="50.25" customHeight="1" x14ac:dyDescent="0.2">
      <c r="A24" s="535"/>
      <c r="B24" s="527"/>
      <c r="C24" s="403"/>
      <c r="D24" s="52"/>
      <c r="E24" s="48"/>
      <c r="F24" s="48"/>
      <c r="G24" s="48"/>
      <c r="H24" s="48"/>
      <c r="I24" s="48"/>
      <c r="J24" s="48"/>
      <c r="K24" s="48"/>
      <c r="L24" s="54">
        <f t="shared" si="0"/>
        <v>0</v>
      </c>
      <c r="M24" s="54">
        <f t="shared" si="1"/>
        <v>0</v>
      </c>
      <c r="N24" s="54">
        <f t="shared" si="2"/>
        <v>0</v>
      </c>
      <c r="O24" s="54">
        <f t="shared" si="3"/>
        <v>0</v>
      </c>
      <c r="P24" s="54">
        <f t="shared" si="4"/>
        <v>0</v>
      </c>
      <c r="Q24" s="54">
        <f t="shared" si="5"/>
        <v>0</v>
      </c>
      <c r="R24" s="54">
        <f t="shared" si="6"/>
        <v>0</v>
      </c>
      <c r="S24" s="54" t="s">
        <v>19</v>
      </c>
      <c r="T24" s="54" t="s">
        <v>19</v>
      </c>
      <c r="U24" s="54" t="s">
        <v>19</v>
      </c>
      <c r="V24" s="54">
        <f t="shared" si="7"/>
        <v>0</v>
      </c>
      <c r="W24" s="558"/>
      <c r="X24" s="520"/>
    </row>
    <row r="25" spans="1:24" ht="102" customHeight="1" x14ac:dyDescent="0.2">
      <c r="A25" s="519" t="str">
        <f>IDENTIFICACIÓN!A17</f>
        <v>R5</v>
      </c>
      <c r="B25" s="525" t="str">
        <f>IDENTIFICACIÓN!B17</f>
        <v>Los funcionarios no entreguen los informen en su momento</v>
      </c>
      <c r="C25" s="404" t="s">
        <v>259</v>
      </c>
      <c r="D25" s="52"/>
      <c r="E25" s="48"/>
      <c r="F25" s="48"/>
      <c r="G25" s="48"/>
      <c r="H25" s="48"/>
      <c r="I25" s="48"/>
      <c r="J25" s="48"/>
      <c r="K25" s="48"/>
      <c r="L25" s="54">
        <f t="shared" si="0"/>
        <v>0</v>
      </c>
      <c r="M25" s="54">
        <f t="shared" si="1"/>
        <v>0</v>
      </c>
      <c r="N25" s="54">
        <f t="shared" si="2"/>
        <v>0</v>
      </c>
      <c r="O25" s="54">
        <f t="shared" si="3"/>
        <v>0</v>
      </c>
      <c r="P25" s="54">
        <f t="shared" si="4"/>
        <v>0</v>
      </c>
      <c r="Q25" s="54">
        <f t="shared" si="5"/>
        <v>0</v>
      </c>
      <c r="R25" s="54">
        <f t="shared" si="6"/>
        <v>0</v>
      </c>
      <c r="S25" s="54" t="s">
        <v>19</v>
      </c>
      <c r="T25" s="54" t="s">
        <v>19</v>
      </c>
      <c r="U25" s="54" t="s">
        <v>19</v>
      </c>
      <c r="V25" s="54">
        <f t="shared" si="7"/>
        <v>0</v>
      </c>
      <c r="W25" s="529">
        <f>IF(AND(V25&gt;0,SUM(V26:V27)=0),V25,IF(AND(SUM(V25:V26)&gt;0,V27=0),AVERAGE(V25:V26),AVERAGE(V25:V27)))</f>
        <v>0</v>
      </c>
      <c r="X25" s="520"/>
    </row>
    <row r="26" spans="1:24" ht="43.5" customHeight="1" x14ac:dyDescent="0.2">
      <c r="A26" s="519"/>
      <c r="B26" s="526"/>
      <c r="C26" s="40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30"/>
      <c r="X26" s="520"/>
    </row>
    <row r="27" spans="1:24" ht="29.1" customHeight="1" x14ac:dyDescent="0.2">
      <c r="A27" s="519"/>
      <c r="B27" s="527"/>
      <c r="C27" s="40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30"/>
      <c r="X27" s="520"/>
    </row>
    <row r="28" spans="1:24" ht="43.5" customHeight="1" x14ac:dyDescent="0.2">
      <c r="A28" s="519" t="s">
        <v>44</v>
      </c>
      <c r="B28" s="531">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29">
        <f>IF(AND(V28&gt;0,SUM(V29:V30)=0),V28,IF(AND(SUM(V28:V29)&gt;0,V30=0),AVERAGE(V28:V29),AVERAGE(V28:V30)))</f>
        <v>0</v>
      </c>
      <c r="X28" s="520"/>
    </row>
    <row r="29" spans="1:24" ht="44.25" customHeight="1" x14ac:dyDescent="0.2">
      <c r="A29" s="519"/>
      <c r="B29" s="532"/>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30"/>
      <c r="X29" s="520"/>
    </row>
    <row r="30" spans="1:24" x14ac:dyDescent="0.2">
      <c r="A30" s="522"/>
      <c r="B30" s="522"/>
      <c r="W30" s="521"/>
      <c r="X30" s="521"/>
    </row>
    <row r="31" spans="1:24" x14ac:dyDescent="0.2">
      <c r="A31" s="522"/>
      <c r="B31" s="522"/>
      <c r="W31" s="521"/>
      <c r="X31" s="521"/>
    </row>
    <row r="32" spans="1:24" x14ac:dyDescent="0.2">
      <c r="A32" s="522"/>
      <c r="B32" s="522"/>
      <c r="W32" s="521"/>
      <c r="X32" s="521"/>
    </row>
    <row r="33" spans="1:24" ht="29.1" customHeight="1" x14ac:dyDescent="0.2">
      <c r="A33" s="519"/>
      <c r="B33" s="555"/>
      <c r="C33" s="53"/>
      <c r="D33" s="52"/>
      <c r="E33" s="242"/>
      <c r="F33" s="242"/>
      <c r="G33" s="242"/>
      <c r="H33" s="242"/>
      <c r="I33" s="242"/>
      <c r="J33" s="242"/>
      <c r="K33" s="242"/>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30"/>
      <c r="X33" s="520"/>
    </row>
    <row r="34" spans="1:24" x14ac:dyDescent="0.2">
      <c r="A34" s="190"/>
      <c r="B34" s="134"/>
      <c r="C34" s="135"/>
      <c r="D34" s="135"/>
      <c r="E34" s="135"/>
      <c r="F34" s="135"/>
      <c r="G34" s="135"/>
      <c r="H34" s="135"/>
      <c r="I34" s="135"/>
      <c r="J34" s="135"/>
      <c r="K34" s="135"/>
      <c r="L34" s="134"/>
      <c r="M34" s="134"/>
      <c r="N34" s="134"/>
      <c r="O34" s="134"/>
      <c r="P34" s="134"/>
      <c r="Q34" s="134"/>
      <c r="R34" s="134"/>
      <c r="S34" s="134"/>
      <c r="T34" s="134"/>
      <c r="U34" s="134"/>
      <c r="V34" s="135"/>
      <c r="W34" s="191"/>
      <c r="X34" s="192"/>
    </row>
    <row r="35" spans="1:24" x14ac:dyDescent="0.2">
      <c r="A35" s="190"/>
      <c r="B35" s="134"/>
      <c r="C35" s="135"/>
      <c r="D35" s="135"/>
      <c r="E35" s="135"/>
      <c r="F35" s="135"/>
      <c r="G35" s="135"/>
      <c r="H35" s="135"/>
      <c r="I35" s="135"/>
      <c r="J35" s="135"/>
      <c r="K35" s="135"/>
      <c r="L35" s="135"/>
      <c r="M35" s="135"/>
      <c r="N35" s="135"/>
      <c r="O35" s="135"/>
      <c r="P35" s="135"/>
      <c r="Q35" s="135"/>
      <c r="R35" s="135"/>
      <c r="S35" s="135"/>
      <c r="T35" s="135"/>
      <c r="U35" s="135"/>
      <c r="V35" s="135"/>
      <c r="W35" s="135"/>
      <c r="X35" s="192"/>
    </row>
    <row r="36" spans="1:24" x14ac:dyDescent="0.2">
      <c r="A36" s="190"/>
      <c r="B36" s="134"/>
      <c r="C36" s="135"/>
      <c r="D36" s="135"/>
      <c r="E36" s="135"/>
      <c r="F36" s="135"/>
      <c r="G36" s="135"/>
      <c r="H36" s="135"/>
      <c r="I36" s="135"/>
      <c r="J36" s="135"/>
      <c r="K36" s="135"/>
      <c r="L36" s="135"/>
      <c r="M36" s="135"/>
      <c r="N36" s="135"/>
      <c r="O36" s="135"/>
      <c r="P36" s="135"/>
      <c r="Q36" s="135"/>
      <c r="R36" s="135"/>
      <c r="S36" s="135"/>
      <c r="T36" s="135"/>
      <c r="U36" s="135"/>
      <c r="V36" s="135"/>
      <c r="W36" s="135"/>
      <c r="X36" s="144"/>
    </row>
    <row r="37" spans="1:24" x14ac:dyDescent="0.2">
      <c r="A37" s="190"/>
      <c r="B37" s="134"/>
      <c r="C37" s="135"/>
      <c r="D37" s="135"/>
      <c r="E37" s="135"/>
      <c r="F37" s="135"/>
      <c r="G37" s="135"/>
      <c r="H37" s="135"/>
      <c r="I37" s="135"/>
      <c r="J37" s="135"/>
      <c r="K37" s="135"/>
      <c r="L37" s="135"/>
      <c r="M37" s="135"/>
      <c r="N37" s="135"/>
      <c r="O37" s="135"/>
      <c r="P37" s="135"/>
      <c r="Q37" s="135"/>
      <c r="R37" s="135"/>
      <c r="S37" s="135"/>
      <c r="T37" s="135"/>
      <c r="U37" s="135"/>
      <c r="V37" s="135"/>
      <c r="W37" s="135"/>
      <c r="X37" s="144"/>
    </row>
    <row r="38" spans="1:24" ht="15" thickBot="1" x14ac:dyDescent="0.25">
      <c r="A38" s="193"/>
      <c r="B38" s="194"/>
      <c r="C38" s="152"/>
      <c r="D38" s="152"/>
      <c r="E38" s="152"/>
      <c r="F38" s="152"/>
      <c r="G38" s="152"/>
      <c r="H38" s="152"/>
      <c r="I38" s="152"/>
      <c r="J38" s="152"/>
      <c r="K38" s="152"/>
      <c r="L38" s="152"/>
      <c r="M38" s="152"/>
      <c r="N38" s="152"/>
      <c r="O38" s="152"/>
      <c r="P38" s="152"/>
      <c r="Q38" s="152"/>
      <c r="R38" s="152"/>
      <c r="S38" s="152"/>
      <c r="T38" s="152"/>
      <c r="U38" s="152"/>
      <c r="V38" s="152"/>
      <c r="W38" s="152"/>
      <c r="X38" s="153"/>
    </row>
    <row r="55" spans="2:5" x14ac:dyDescent="0.2">
      <c r="B55" s="55" t="s">
        <v>24</v>
      </c>
      <c r="C55" s="55" t="s">
        <v>19</v>
      </c>
      <c r="D55" s="55"/>
      <c r="E55" s="45" t="s">
        <v>197</v>
      </c>
    </row>
    <row r="56" spans="2:5" x14ac:dyDescent="0.2">
      <c r="B56" s="55" t="s">
        <v>14</v>
      </c>
      <c r="C56" s="55" t="s">
        <v>50</v>
      </c>
      <c r="D56" s="55"/>
      <c r="E56" s="45" t="s">
        <v>198</v>
      </c>
    </row>
  </sheetData>
  <sheetProtection deleteColumns="0" deleteRows="0" sort="0" autoFilter="0"/>
  <mergeCells count="41">
    <mergeCell ref="C8:X8"/>
    <mergeCell ref="C9:X9"/>
    <mergeCell ref="A8:B8"/>
    <mergeCell ref="A9:B9"/>
    <mergeCell ref="B31:B33"/>
    <mergeCell ref="A25:A27"/>
    <mergeCell ref="B10:B12"/>
    <mergeCell ref="C10:X10"/>
    <mergeCell ref="V11:V12"/>
    <mergeCell ref="A16:A18"/>
    <mergeCell ref="W16:W18"/>
    <mergeCell ref="B25:B27"/>
    <mergeCell ref="B16:B18"/>
    <mergeCell ref="W22:W24"/>
    <mergeCell ref="B19:B21"/>
    <mergeCell ref="W31:W33"/>
    <mergeCell ref="A13:A15"/>
    <mergeCell ref="A22:A24"/>
    <mergeCell ref="A10:A12"/>
    <mergeCell ref="W13:W15"/>
    <mergeCell ref="E11:K11"/>
    <mergeCell ref="L11:R12"/>
    <mergeCell ref="S11:S12"/>
    <mergeCell ref="T11:T12"/>
    <mergeCell ref="U11:U12"/>
    <mergeCell ref="A1:X1"/>
    <mergeCell ref="A2:X2"/>
    <mergeCell ref="A19:A21"/>
    <mergeCell ref="A3:X3"/>
    <mergeCell ref="X13:X33"/>
    <mergeCell ref="A31:A33"/>
    <mergeCell ref="W11:W12"/>
    <mergeCell ref="X11:X12"/>
    <mergeCell ref="B22:B24"/>
    <mergeCell ref="A28:A30"/>
    <mergeCell ref="C11:C12"/>
    <mergeCell ref="W19:W21"/>
    <mergeCell ref="B13:B15"/>
    <mergeCell ref="W28:W30"/>
    <mergeCell ref="W25:W27"/>
    <mergeCell ref="B28:B30"/>
  </mergeCells>
  <phoneticPr fontId="2" type="noConversion"/>
  <dataValidations xWindow="428" yWindow="245" count="4">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1 S13:U33">
      <formula1>$C$52:$C$53</formula1>
    </dataValidation>
    <dataValidation type="list" allowBlank="1" showInputMessage="1" showErrorMessage="1" sqref="D13:D18 D20:D33">
      <formula1>$E$52:$E$53</formula1>
    </dataValidation>
    <dataValidation type="list" allowBlank="1" showInputMessage="1" showErrorMessage="1" sqref="D19">
      <formula1>$C$55:$C$56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M13:M33 O13:O33 P13:P33"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72" zoomScaleNormal="72" workbookViewId="0">
      <selection activeCell="F18" sqref="F18"/>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68"/>
      <c r="B1" s="569"/>
      <c r="C1" s="569"/>
      <c r="D1" s="569"/>
      <c r="E1" s="569"/>
      <c r="F1" s="569"/>
      <c r="G1" s="569"/>
      <c r="H1" s="569"/>
      <c r="I1" s="569"/>
      <c r="J1" s="570"/>
    </row>
    <row r="2" spans="1:13" ht="15" x14ac:dyDescent="0.2">
      <c r="A2" s="571" t="s">
        <v>193</v>
      </c>
      <c r="B2" s="572"/>
      <c r="C2" s="572"/>
      <c r="D2" s="572"/>
      <c r="E2" s="572"/>
      <c r="F2" s="572"/>
      <c r="G2" s="572"/>
      <c r="H2" s="572"/>
      <c r="I2" s="572"/>
      <c r="J2" s="573"/>
    </row>
    <row r="3" spans="1:13" ht="15" x14ac:dyDescent="0.2">
      <c r="A3" s="571" t="s">
        <v>74</v>
      </c>
      <c r="B3" s="572"/>
      <c r="C3" s="572"/>
      <c r="D3" s="572"/>
      <c r="E3" s="572"/>
      <c r="F3" s="572"/>
      <c r="G3" s="572"/>
      <c r="H3" s="572"/>
      <c r="I3" s="572"/>
      <c r="J3" s="573"/>
    </row>
    <row r="4" spans="1:13" x14ac:dyDescent="0.2">
      <c r="A4" s="574"/>
      <c r="B4" s="575"/>
      <c r="C4" s="575"/>
      <c r="D4" s="575"/>
      <c r="E4" s="575"/>
      <c r="F4" s="575"/>
      <c r="G4" s="575"/>
      <c r="H4" s="575"/>
      <c r="I4" s="575"/>
      <c r="J4" s="576"/>
    </row>
    <row r="5" spans="1:13" ht="15" thickBot="1" x14ac:dyDescent="0.25">
      <c r="A5" s="284"/>
      <c r="B5" s="285"/>
      <c r="C5" s="285"/>
      <c r="D5" s="285"/>
      <c r="E5" s="285"/>
      <c r="F5" s="285"/>
      <c r="G5" s="285"/>
      <c r="H5" s="285"/>
      <c r="I5" s="285"/>
      <c r="J5" s="286"/>
    </row>
    <row r="6" spans="1:13" x14ac:dyDescent="0.2">
      <c r="A6" s="287" t="s">
        <v>76</v>
      </c>
      <c r="B6" s="581" t="s">
        <v>135</v>
      </c>
      <c r="C6" s="581"/>
      <c r="D6" s="581"/>
      <c r="E6" s="582"/>
      <c r="F6" s="583"/>
      <c r="G6" s="583"/>
      <c r="H6" s="583"/>
      <c r="I6" s="583"/>
      <c r="J6" s="584"/>
    </row>
    <row r="7" spans="1:13" ht="15.6" customHeight="1" x14ac:dyDescent="0.2">
      <c r="A7" s="288" t="s">
        <v>72</v>
      </c>
      <c r="B7" s="513">
        <f>'CONTEXTO ESTRATEGICO'!B8</f>
        <v>0</v>
      </c>
      <c r="C7" s="513"/>
      <c r="D7" s="513"/>
      <c r="E7" s="585"/>
      <c r="F7" s="586"/>
      <c r="G7" s="586"/>
      <c r="H7" s="586"/>
      <c r="I7" s="586"/>
      <c r="J7" s="587"/>
    </row>
    <row r="8" spans="1:13" ht="42.75" customHeight="1" x14ac:dyDescent="0.2">
      <c r="A8" s="477" t="s">
        <v>77</v>
      </c>
      <c r="B8" s="478"/>
      <c r="C8" s="484" t="s">
        <v>87</v>
      </c>
      <c r="D8" s="485"/>
      <c r="E8" s="485"/>
      <c r="F8" s="485"/>
      <c r="G8" s="485"/>
      <c r="H8" s="485"/>
      <c r="I8" s="485"/>
      <c r="J8" s="486"/>
    </row>
    <row r="9" spans="1:13" ht="42.6" customHeight="1" x14ac:dyDescent="0.2">
      <c r="A9" s="579" t="e">
        <f>'CONTEXTO ESTRATEGICO'!#REF!</f>
        <v>#REF!</v>
      </c>
      <c r="B9" s="580"/>
      <c r="C9" s="588" t="str">
        <f>IDENTIFICACIÓN!C9</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9" s="589"/>
      <c r="E9" s="589"/>
      <c r="F9" s="589"/>
      <c r="G9" s="589"/>
      <c r="H9" s="589"/>
      <c r="I9" s="589"/>
      <c r="J9" s="590"/>
    </row>
    <row r="10" spans="1:13" ht="25.5" customHeight="1" x14ac:dyDescent="0.2">
      <c r="A10" s="577" t="s">
        <v>46</v>
      </c>
      <c r="B10" s="566" t="s">
        <v>13</v>
      </c>
      <c r="C10" s="564" t="s">
        <v>15</v>
      </c>
      <c r="D10" s="564"/>
      <c r="E10" s="562" t="s">
        <v>16</v>
      </c>
      <c r="F10" s="562" t="s">
        <v>142</v>
      </c>
      <c r="G10" s="562" t="s">
        <v>17</v>
      </c>
      <c r="H10" s="564"/>
      <c r="I10" s="564"/>
      <c r="J10" s="565"/>
    </row>
    <row r="11" spans="1:13" ht="36.6" customHeight="1" x14ac:dyDescent="0.2">
      <c r="A11" s="578"/>
      <c r="B11" s="567"/>
      <c r="C11" s="305" t="s">
        <v>134</v>
      </c>
      <c r="D11" s="305" t="s">
        <v>133</v>
      </c>
      <c r="E11" s="563"/>
      <c r="F11" s="563"/>
      <c r="G11" s="563"/>
      <c r="H11" s="307" t="s">
        <v>207</v>
      </c>
      <c r="I11" s="307" t="s">
        <v>136</v>
      </c>
      <c r="J11" s="308" t="s">
        <v>53</v>
      </c>
    </row>
    <row r="12" spans="1:13" ht="15" x14ac:dyDescent="0.2">
      <c r="A12" s="196" t="e">
        <f>+'RIESGO INHERENTE'!A13</f>
        <v>#REF!</v>
      </c>
      <c r="B12" s="126" t="e">
        <f>IDENTIFICACIÓN!#REF!</f>
        <v>#REF!</v>
      </c>
      <c r="C12" s="109">
        <f>ANALISIS!C12</f>
        <v>0</v>
      </c>
      <c r="D12" s="109">
        <f>ANALISIS!D12</f>
        <v>0</v>
      </c>
      <c r="E12" s="95" t="b">
        <f>ANALISIS!F12</f>
        <v>0</v>
      </c>
      <c r="F12" s="243" t="s">
        <v>14</v>
      </c>
      <c r="G12" s="126" t="e">
        <f>CONCATENATE('VALORACION CONTROLES'!#REF!, " ",'VALORACION CONTROLES'!#REF!," ",'VALORACION CONTROLES'!#REF!)</f>
        <v>#REF!</v>
      </c>
      <c r="H12" s="128" t="e">
        <f>IF(AND(OR('VALORACION CONTROLES'!#REF!="N/A",'VALORACION CONTROLES'!#REF!="NO APLICA",'VALORACION CONTROLES'!#REF!=""),OR('VALORACION CONTROLES'!#REF!="N/A",'VALORACION CONTROLES'!#REF!="NO APLICA",'VALORACION CONTROLES'!#REF!=""),OR('VALORACION CONTROLES'!#REF!="N/A",'VALORACION CONTROLES'!#REF!="NO APLICA",'VALORACION CONTROLES'!#REF!="")),0,IF(AND(OR('VALORACION CONTROLES'!#REF!="N/A",'VALORACION CONTROLES'!#REF!="NO APLICA",'VALORACION CONTROLES'!#REF!=""),OR('VALORACION CONTROLES'!#REF!="N/A",'VALORACION CONTROLES'!#REF!="NO APLICA",'VALORACION CONTROLES'!#REF!="")),SUM('VALORACION CONTROLES'!#REF!),IF(OR('VALORACION CONTROLES'!#REF!="N/A",'VALORACION CONTROLES'!#REF!="NO APLICA",'VALORACION CONTROLES'!#REF!=""),AVERAGE(SUM('VALORACION CONTROLES'!#REF!),SUM('VALORACION CONTROLES'!#REF!)),AVERAGE(SUM('VALORACION CONTROLES'!#REF!),SUM('VALORACION CONTROLES'!#REF!),SUM('VALORACION CONTROLES'!#REF!)))))</f>
        <v>#REF!</v>
      </c>
      <c r="I12" s="128" t="e">
        <f t="shared" ref="I12:I19" si="0">SUM(H12:H12)</f>
        <v>#REF!</v>
      </c>
      <c r="J12" s="559" t="e">
        <f>IF(AND(I12&gt;0,SUM(I13:I19)=0),I12,IF(AND(SUM(I12:I13)&gt;0,SUM(I14:I19)=0),AVERAGE(I12:I13),IF(AND(SUM(I12:I14)&gt;0,SUM(I15:I19)=0),AVERAGE(I12:I14),IF(AND(SUM(I12:I15)&gt;0,SUM(I16:I19)=0),AVERAGE(I12:I15),IF(AND(SUM(I12:I16)&gt;0,SUM(I17:I19)=0),AVERAGE(I12:I16),IF(AND(SUM(I12:I17)&gt;0,SUM(I18:I19)=0),AVERAGE(I12:I17),AVERAGE(I12:I13)))))))</f>
        <v>#REF!</v>
      </c>
    </row>
    <row r="13" spans="1:13" ht="171" x14ac:dyDescent="0.2">
      <c r="A13" s="197" t="str">
        <f>+'RIESGO INHERENTE'!A14</f>
        <v>R1</v>
      </c>
      <c r="B13" s="126" t="str">
        <f>IDENTIFICACIÓN!B13</f>
        <v>No poder cumplir con las metas del plan de desarrollo</v>
      </c>
      <c r="C13" s="109">
        <f>ANALISIS!C13</f>
        <v>3</v>
      </c>
      <c r="D13" s="109">
        <f>ANALISIS!D13</f>
        <v>3</v>
      </c>
      <c r="E13" s="95" t="str">
        <f>ANALISIS!F13</f>
        <v>ZONA RIESGO ALTA</v>
      </c>
      <c r="F13" s="243" t="s">
        <v>24</v>
      </c>
      <c r="G13" s="126" t="str">
        <f>CONCATENATE('VALORACION CONTROLES'!C13,'VALORACION CONTROLES'!C16,'VALORACION CONTROLES'!C19)</f>
        <v>Pedir apoyo economico a otras entidades que se puedan vincular para poder llevar a cabo los planes que se contemplan para el desarrollo agro industrial y asistencia tecnica de bolivarPedir apoyo y capacitar al personal para que sean un personal idoneo en este temaCapacitar y darle elementos tecnologicos confiables al personal que se dedique a esta labor</v>
      </c>
      <c r="H13" s="128">
        <v>75</v>
      </c>
      <c r="I13" s="128">
        <f t="shared" si="0"/>
        <v>75</v>
      </c>
      <c r="J13" s="560"/>
      <c r="M13" s="238"/>
    </row>
    <row r="14" spans="1:13" ht="142.5" x14ac:dyDescent="0.2">
      <c r="A14" s="197" t="str">
        <f>+'RIESGO INHERENTE'!A15</f>
        <v>R2</v>
      </c>
      <c r="B14" s="127" t="str">
        <f>IDENTIFICACIÓN!B14</f>
        <v>Que los procesos se atracen y no se cumplan los tiempos de ejecucion</v>
      </c>
      <c r="C14" s="109">
        <f>ANALISIS!C14</f>
        <v>4</v>
      </c>
      <c r="D14" s="109">
        <f>ANALISIS!D14</f>
        <v>3</v>
      </c>
      <c r="E14" s="95" t="str">
        <f>ANALISIS!F14</f>
        <v>ZONA RIESGO ALTA</v>
      </c>
      <c r="F14" s="243" t="s">
        <v>14</v>
      </c>
      <c r="G14" s="126" t="str">
        <f>CONCATENATE('VALORACION CONTROLES'!C22,'VALORACION CONTROLES'!C25,'VALORACION CONTROLES'!C18)</f>
        <v>Adelantar los procesos de recopilacion de informacion para que sean entregadas antes de el tiempo de lluviasRevisar de manera oportuna los documentos que fueran requeridos en su momento.Realizar reuniones mensuales para la verificación de los avances de los planes ya comtemplados</v>
      </c>
      <c r="H14" s="128">
        <v>85</v>
      </c>
      <c r="I14" s="128">
        <f t="shared" si="0"/>
        <v>85</v>
      </c>
      <c r="J14" s="560"/>
    </row>
    <row r="15" spans="1:13" ht="30" x14ac:dyDescent="0.2">
      <c r="A15" s="197" t="str">
        <f>+'RIESGO INHERENTE'!A16</f>
        <v>R3</v>
      </c>
      <c r="B15" s="127" t="str">
        <f>IDENTIFICACIÓN!B15</f>
        <v>Atrazos en los procesos de recopilacion de la informacion</v>
      </c>
      <c r="C15" s="109">
        <f>ANALISIS!C15</f>
        <v>3</v>
      </c>
      <c r="D15" s="109">
        <f>ANALISIS!D15</f>
        <v>4</v>
      </c>
      <c r="E15" s="95" t="str">
        <f>ANALISIS!F15</f>
        <v>ZONA RIESGO EXTREMA</v>
      </c>
      <c r="F15" s="243" t="s">
        <v>14</v>
      </c>
      <c r="G15" s="126" t="e">
        <f>CONCATENATE('VALORACION CONTROLES'!#REF!,'VALORACION CONTROLES'!C20,'VALORACION CONTROLES'!C21)</f>
        <v>#REF!</v>
      </c>
      <c r="H15" s="128">
        <v>85</v>
      </c>
      <c r="I15" s="128">
        <f t="shared" si="0"/>
        <v>85</v>
      </c>
      <c r="J15" s="560"/>
    </row>
    <row r="16" spans="1:13" ht="60.75" customHeight="1" x14ac:dyDescent="0.2">
      <c r="A16" s="197" t="str">
        <f>+'RIESGO INHERENTE'!A17</f>
        <v>R4</v>
      </c>
      <c r="B16" s="127" t="str">
        <f>IDENTIFICACIÓN!B16</f>
        <v xml:space="preserve">Que el clima impida recopilar la informacion adecuada </v>
      </c>
      <c r="C16" s="109">
        <f>ANALISIS!C16</f>
        <v>3</v>
      </c>
      <c r="D16" s="109">
        <f>ANALISIS!D16</f>
        <v>4</v>
      </c>
      <c r="E16" s="95" t="str">
        <f>ANALISIS!F16</f>
        <v>ZONA RIESGO EXTREMA</v>
      </c>
      <c r="F16" s="243" t="s">
        <v>14</v>
      </c>
      <c r="G16" s="126" t="e">
        <f>CONCATENATE('VALORACION CONTROLES'!#REF!,'VALORACION CONTROLES'!C23,'VALORACION CONTROLES'!C24)</f>
        <v>#REF!</v>
      </c>
      <c r="H16" s="128">
        <v>85</v>
      </c>
      <c r="I16" s="128">
        <f t="shared" si="0"/>
        <v>85</v>
      </c>
      <c r="J16" s="560"/>
    </row>
    <row r="17" spans="1:10" ht="30" x14ac:dyDescent="0.2">
      <c r="A17" s="197" t="str">
        <f>+'RIESGO INHERENTE'!A18</f>
        <v>R5</v>
      </c>
      <c r="B17" s="127" t="str">
        <f>IDENTIFICACIÓN!B17</f>
        <v>Los funcionarios no entreguen los informen en su momento</v>
      </c>
      <c r="C17" s="109">
        <f>ANALISIS!C17</f>
        <v>3</v>
      </c>
      <c r="D17" s="109">
        <f>ANALISIS!D17</f>
        <v>2</v>
      </c>
      <c r="E17" s="95" t="str">
        <f>ANALISIS!F17</f>
        <v>ZONA RIESGO MODERADA</v>
      </c>
      <c r="F17" s="243" t="s">
        <v>24</v>
      </c>
      <c r="G17" s="126" t="e">
        <f>CONCATENATE('VALORACION CONTROLES'!#REF!,'VALORACION CONTROLES'!C26,'VALORACION CONTROLES'!C27)</f>
        <v>#REF!</v>
      </c>
      <c r="H17" s="128">
        <v>85</v>
      </c>
      <c r="I17" s="128">
        <f t="shared" si="0"/>
        <v>85</v>
      </c>
      <c r="J17" s="560"/>
    </row>
    <row r="18" spans="1:10" ht="15" x14ac:dyDescent="0.2">
      <c r="A18" s="197" t="str">
        <f>+'RIESGO INHERENTE'!A19</f>
        <v>R7</v>
      </c>
      <c r="B18" s="127">
        <f>IDENTIFICACIÓN!B18</f>
        <v>0</v>
      </c>
      <c r="C18" s="109">
        <f>ANALISIS!C18</f>
        <v>0</v>
      </c>
      <c r="D18" s="109">
        <f>ANALISIS!D18</f>
        <v>0</v>
      </c>
      <c r="E18" s="95" t="b">
        <f>ANALISIS!F18</f>
        <v>0</v>
      </c>
      <c r="F18" s="243" t="s">
        <v>14</v>
      </c>
      <c r="G18" s="126" t="str">
        <f>CONCATENATE('VALORACION CONTROLES'!C28,'VALORACION CONTROLES'!C29,'VALORACION CONTROLES'!C30)</f>
        <v/>
      </c>
      <c r="H18" s="128">
        <v>85</v>
      </c>
      <c r="I18" s="128">
        <f t="shared" si="0"/>
        <v>85</v>
      </c>
      <c r="J18" s="560"/>
    </row>
    <row r="19" spans="1:10" ht="15.75" thickBot="1" x14ac:dyDescent="0.25">
      <c r="A19" s="289" t="str">
        <f>+'RIESGO INHERENTE'!A20</f>
        <v>R8</v>
      </c>
      <c r="B19" s="290">
        <f>IDENTIFICACIÓN!B19</f>
        <v>0</v>
      </c>
      <c r="C19" s="291">
        <f>ANALISIS!C19</f>
        <v>0</v>
      </c>
      <c r="D19" s="291">
        <f>ANALISIS!D19</f>
        <v>0</v>
      </c>
      <c r="E19" s="292" t="b">
        <f>ANALISIS!F19</f>
        <v>0</v>
      </c>
      <c r="F19" s="293"/>
      <c r="G19" s="294" t="str">
        <f>CONCATENATE('VALORACION CONTROLES'!C31,'VALORACION CONTROLES'!C32,'VALORACION CONTROLES'!C33)</f>
        <v/>
      </c>
      <c r="H19" s="295">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CONTROLES'!L35:N35)))))</f>
        <v>0</v>
      </c>
      <c r="I19" s="295">
        <f t="shared" si="0"/>
        <v>0</v>
      </c>
      <c r="J19" s="561"/>
    </row>
    <row r="20" spans="1:10" x14ac:dyDescent="0.2">
      <c r="A20" s="198"/>
      <c r="B20" s="164"/>
      <c r="C20" s="164"/>
      <c r="D20" s="164"/>
      <c r="E20" s="164"/>
      <c r="F20" s="195"/>
      <c r="G20" s="164"/>
      <c r="H20" s="164"/>
      <c r="I20" s="164"/>
      <c r="J20" s="199"/>
    </row>
    <row r="21" spans="1:10" x14ac:dyDescent="0.2">
      <c r="A21" s="198"/>
      <c r="B21" s="164"/>
      <c r="C21" s="164"/>
      <c r="D21" s="164"/>
      <c r="E21" s="164"/>
      <c r="F21" s="195"/>
      <c r="G21" s="164"/>
      <c r="H21" s="164"/>
      <c r="I21" s="164"/>
      <c r="J21" s="199"/>
    </row>
    <row r="22" spans="1:10" x14ac:dyDescent="0.2">
      <c r="A22" s="198"/>
      <c r="B22" s="164"/>
      <c r="C22" s="164"/>
      <c r="D22" s="164"/>
      <c r="E22" s="164"/>
      <c r="F22" s="195"/>
      <c r="G22" s="164"/>
      <c r="H22" s="164"/>
      <c r="I22" s="164"/>
      <c r="J22" s="199"/>
    </row>
    <row r="23" spans="1:10" x14ac:dyDescent="0.2">
      <c r="A23" s="198"/>
      <c r="B23" s="164"/>
      <c r="C23" s="164"/>
      <c r="D23" s="164"/>
      <c r="E23" s="164"/>
      <c r="F23" s="195"/>
      <c r="G23" s="164"/>
      <c r="H23" s="164"/>
      <c r="I23" s="164"/>
      <c r="J23" s="199"/>
    </row>
    <row r="24" spans="1:10" ht="15" thickBot="1" x14ac:dyDescent="0.25">
      <c r="A24" s="200"/>
      <c r="B24" s="201"/>
      <c r="C24" s="201"/>
      <c r="D24" s="201"/>
      <c r="E24" s="201"/>
      <c r="F24" s="202"/>
      <c r="G24" s="201"/>
      <c r="H24" s="201"/>
      <c r="I24" s="201"/>
      <c r="J24" s="203"/>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D10" zoomScale="70" zoomScaleNormal="70" workbookViewId="0">
      <selection activeCell="L16" sqref="L16"/>
    </sheetView>
  </sheetViews>
  <sheetFormatPr baseColWidth="10" defaultColWidth="0.42578125" defaultRowHeight="12.75" zeroHeight="1" x14ac:dyDescent="0.2"/>
  <cols>
    <col min="1" max="1" width="11.7109375" style="319" customWidth="1"/>
    <col min="2" max="2" width="67" style="318" customWidth="1"/>
    <col min="3" max="3" width="20.7109375" style="318" customWidth="1"/>
    <col min="4" max="4" width="32.85546875" style="318" customWidth="1"/>
    <col min="5" max="5" width="32.42578125" style="318" customWidth="1"/>
    <col min="6" max="6" width="19" style="318" customWidth="1"/>
    <col min="7" max="8" width="14.140625" style="318" customWidth="1"/>
    <col min="9" max="9" width="21.140625" style="318" customWidth="1"/>
    <col min="10" max="10" width="3.42578125" style="318" customWidth="1"/>
    <col min="11" max="11" width="4.140625" style="318" bestFit="1" customWidth="1"/>
    <col min="12" max="12" width="3.42578125" style="318" bestFit="1" customWidth="1"/>
    <col min="13" max="13" width="3.42578125" style="318" customWidth="1"/>
    <col min="14" max="14" width="47.42578125" style="318" customWidth="1"/>
    <col min="15" max="16" width="4.140625" style="318" bestFit="1" customWidth="1"/>
    <col min="17" max="17" width="3.42578125" style="318" bestFit="1" customWidth="1"/>
    <col min="18" max="18" width="4.140625" style="318" bestFit="1" customWidth="1"/>
    <col min="19" max="19" width="48.85546875" style="320" customWidth="1"/>
    <col min="20" max="30" width="11.42578125" style="1" hidden="1" customWidth="1"/>
    <col min="31" max="248" width="0" style="1" hidden="1" customWidth="1"/>
    <col min="249" max="16384" width="0.42578125" style="1"/>
  </cols>
  <sheetData>
    <row r="1" spans="1:20" ht="14.25" customHeight="1" x14ac:dyDescent="0.2">
      <c r="A1" s="446"/>
      <c r="B1" s="447"/>
      <c r="C1" s="447"/>
      <c r="D1" s="447"/>
      <c r="E1" s="447"/>
      <c r="F1" s="447"/>
      <c r="G1" s="447"/>
      <c r="H1" s="447"/>
      <c r="I1" s="447"/>
      <c r="J1" s="447"/>
      <c r="K1" s="447"/>
      <c r="L1" s="447"/>
      <c r="M1" s="447"/>
      <c r="N1" s="447"/>
      <c r="O1" s="447"/>
      <c r="P1" s="447"/>
      <c r="Q1" s="447"/>
      <c r="R1" s="447"/>
      <c r="S1" s="448"/>
      <c r="T1" s="204"/>
    </row>
    <row r="2" spans="1:20" ht="14.25" customHeight="1" x14ac:dyDescent="0.2">
      <c r="A2" s="449"/>
      <c r="B2" s="450"/>
      <c r="C2" s="450"/>
      <c r="D2" s="450"/>
      <c r="E2" s="450"/>
      <c r="F2" s="450"/>
      <c r="G2" s="450"/>
      <c r="H2" s="450"/>
      <c r="I2" s="450"/>
      <c r="J2" s="450"/>
      <c r="K2" s="450"/>
      <c r="L2" s="450"/>
      <c r="M2" s="450"/>
      <c r="N2" s="450"/>
      <c r="O2" s="450"/>
      <c r="P2" s="450"/>
      <c r="Q2" s="450"/>
      <c r="R2" s="450"/>
      <c r="S2" s="451"/>
      <c r="T2" s="204"/>
    </row>
    <row r="3" spans="1:20" ht="14.25" customHeight="1" x14ac:dyDescent="0.2">
      <c r="A3" s="449" t="s">
        <v>74</v>
      </c>
      <c r="B3" s="450"/>
      <c r="C3" s="450"/>
      <c r="D3" s="450"/>
      <c r="E3" s="450"/>
      <c r="F3" s="450"/>
      <c r="G3" s="450"/>
      <c r="H3" s="450"/>
      <c r="I3" s="450"/>
      <c r="J3" s="450"/>
      <c r="K3" s="450"/>
      <c r="L3" s="450"/>
      <c r="M3" s="450"/>
      <c r="N3" s="450"/>
      <c r="O3" s="450"/>
      <c r="P3" s="450"/>
      <c r="Q3" s="450"/>
      <c r="R3" s="450"/>
      <c r="S3" s="451"/>
      <c r="T3" s="204"/>
    </row>
    <row r="4" spans="1:20" ht="15" x14ac:dyDescent="0.2">
      <c r="A4" s="297"/>
      <c r="B4" s="298"/>
      <c r="C4" s="298"/>
      <c r="D4" s="298"/>
      <c r="E4" s="298"/>
      <c r="F4" s="298"/>
      <c r="G4" s="298"/>
      <c r="H4" s="298"/>
      <c r="I4" s="298"/>
      <c r="J4" s="298"/>
      <c r="K4" s="298"/>
      <c r="L4" s="298"/>
      <c r="M4" s="298"/>
      <c r="N4" s="298"/>
      <c r="O4" s="298"/>
      <c r="P4" s="298"/>
      <c r="Q4" s="298"/>
      <c r="R4" s="298"/>
      <c r="S4" s="299"/>
      <c r="T4" s="204"/>
    </row>
    <row r="5" spans="1:20" ht="15" x14ac:dyDescent="0.2">
      <c r="A5" s="297"/>
      <c r="B5" s="298"/>
      <c r="C5" s="298"/>
      <c r="D5" s="298"/>
      <c r="E5" s="298"/>
      <c r="F5" s="298"/>
      <c r="G5" s="298"/>
      <c r="H5" s="298"/>
      <c r="I5" s="298"/>
      <c r="J5" s="298"/>
      <c r="K5" s="298"/>
      <c r="L5" s="298"/>
      <c r="M5" s="298"/>
      <c r="N5" s="298"/>
      <c r="O5" s="298"/>
      <c r="P5" s="298"/>
      <c r="Q5" s="298"/>
      <c r="R5" s="298"/>
      <c r="S5" s="299"/>
      <c r="T5" s="204"/>
    </row>
    <row r="6" spans="1:20" ht="15.75" thickBot="1" x14ac:dyDescent="0.25">
      <c r="A6" s="591"/>
      <c r="B6" s="592"/>
      <c r="C6" s="592"/>
      <c r="D6" s="592"/>
      <c r="E6" s="592"/>
      <c r="F6" s="592"/>
      <c r="G6" s="592"/>
      <c r="H6" s="592"/>
      <c r="I6" s="592"/>
      <c r="J6" s="592"/>
      <c r="K6" s="592"/>
      <c r="L6" s="592"/>
      <c r="M6" s="592"/>
      <c r="N6" s="592"/>
      <c r="O6" s="592"/>
      <c r="P6" s="592"/>
      <c r="Q6" s="592"/>
      <c r="R6" s="592"/>
      <c r="S6" s="593"/>
      <c r="T6" s="206"/>
    </row>
    <row r="7" spans="1:20" ht="14.25" x14ac:dyDescent="0.2">
      <c r="A7" s="186" t="s">
        <v>76</v>
      </c>
      <c r="B7" s="339" t="s">
        <v>92</v>
      </c>
      <c r="C7" s="369"/>
      <c r="D7" s="369"/>
      <c r="E7" s="369"/>
      <c r="F7" s="369"/>
      <c r="G7" s="369"/>
      <c r="H7" s="369"/>
      <c r="I7" s="369"/>
      <c r="J7" s="369"/>
      <c r="K7" s="369"/>
      <c r="L7" s="369"/>
      <c r="M7" s="369"/>
      <c r="N7" s="369"/>
      <c r="O7" s="369"/>
      <c r="P7" s="369"/>
      <c r="Q7" s="369"/>
      <c r="R7" s="369"/>
      <c r="S7" s="370"/>
    </row>
    <row r="8" spans="1:20" ht="14.25" x14ac:dyDescent="0.2">
      <c r="A8" s="140" t="s">
        <v>72</v>
      </c>
      <c r="B8" s="337">
        <f>'CONTEXTO ESTRATEGICO'!B8</f>
        <v>0</v>
      </c>
      <c r="C8" s="371"/>
      <c r="D8" s="372"/>
      <c r="E8" s="367"/>
      <c r="F8" s="367"/>
      <c r="G8" s="367"/>
      <c r="H8" s="367"/>
      <c r="I8" s="367"/>
      <c r="J8" s="367"/>
      <c r="K8" s="367"/>
      <c r="L8" s="367"/>
      <c r="M8" s="367"/>
      <c r="N8" s="367"/>
      <c r="O8" s="367"/>
      <c r="P8" s="367"/>
      <c r="Q8" s="367"/>
      <c r="R8" s="367"/>
      <c r="S8" s="368"/>
    </row>
    <row r="9" spans="1:20" ht="21" customHeight="1" x14ac:dyDescent="0.2">
      <c r="A9" s="477" t="s">
        <v>77</v>
      </c>
      <c r="B9" s="478"/>
      <c r="C9" s="484" t="s">
        <v>87</v>
      </c>
      <c r="D9" s="485"/>
      <c r="E9" s="485"/>
      <c r="F9" s="485"/>
      <c r="G9" s="485"/>
      <c r="H9" s="485"/>
      <c r="I9" s="485"/>
      <c r="J9" s="485"/>
      <c r="K9" s="485"/>
      <c r="L9" s="485"/>
      <c r="M9" s="485"/>
      <c r="N9" s="485"/>
      <c r="O9" s="485"/>
      <c r="P9" s="485"/>
      <c r="Q9" s="485"/>
      <c r="R9" s="485"/>
      <c r="S9" s="515"/>
    </row>
    <row r="10" spans="1:20" ht="54.95" customHeight="1" x14ac:dyDescent="0.2">
      <c r="A10" s="598" t="e">
        <f>'CONTEXTO ESTRATEGICO'!#REF!</f>
        <v>#REF!</v>
      </c>
      <c r="B10" s="599"/>
      <c r="C10" s="604" t="str">
        <f>'CONTEXTO ESTRATEGICO'!B23</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10" s="605"/>
      <c r="E10" s="605"/>
      <c r="F10" s="605"/>
      <c r="G10" s="605"/>
      <c r="H10" s="605"/>
      <c r="I10" s="605"/>
      <c r="J10" s="605"/>
      <c r="K10" s="605"/>
      <c r="L10" s="605"/>
      <c r="M10" s="605"/>
      <c r="N10" s="605"/>
      <c r="O10" s="605"/>
      <c r="P10" s="605"/>
      <c r="Q10" s="605"/>
      <c r="R10" s="605"/>
      <c r="S10" s="606"/>
    </row>
    <row r="11" spans="1:20" s="24" customFormat="1" ht="35.25" customHeight="1" x14ac:dyDescent="0.2">
      <c r="A11" s="602" t="s">
        <v>55</v>
      </c>
      <c r="B11" s="603"/>
      <c r="C11" s="603"/>
      <c r="D11" s="603"/>
      <c r="E11" s="600"/>
      <c r="F11" s="601"/>
      <c r="G11" s="309"/>
      <c r="H11" s="309"/>
      <c r="I11" s="309"/>
      <c r="J11" s="594" t="s">
        <v>149</v>
      </c>
      <c r="K11" s="595"/>
      <c r="L11" s="595"/>
      <c r="M11" s="595"/>
      <c r="N11" s="597"/>
      <c r="O11" s="594" t="s">
        <v>158</v>
      </c>
      <c r="P11" s="595"/>
      <c r="Q11" s="595"/>
      <c r="R11" s="595"/>
      <c r="S11" s="596"/>
      <c r="T11" s="115"/>
    </row>
    <row r="12" spans="1:20" s="24" customFormat="1" ht="45" customHeight="1" x14ac:dyDescent="0.2">
      <c r="A12" s="207" t="s">
        <v>46</v>
      </c>
      <c r="B12" s="307" t="s">
        <v>13</v>
      </c>
      <c r="C12" s="307" t="s">
        <v>48</v>
      </c>
      <c r="D12" s="307" t="s">
        <v>12</v>
      </c>
      <c r="E12" s="307" t="s">
        <v>17</v>
      </c>
      <c r="F12" s="307" t="s">
        <v>63</v>
      </c>
      <c r="G12" s="307" t="s">
        <v>49</v>
      </c>
      <c r="H12" s="307" t="s">
        <v>211</v>
      </c>
      <c r="I12" s="307" t="s">
        <v>212</v>
      </c>
      <c r="J12" s="307" t="s">
        <v>151</v>
      </c>
      <c r="K12" s="307" t="s">
        <v>152</v>
      </c>
      <c r="L12" s="307" t="s">
        <v>146</v>
      </c>
      <c r="M12" s="307" t="s">
        <v>150</v>
      </c>
      <c r="N12" s="307" t="s">
        <v>148</v>
      </c>
      <c r="O12" s="307" t="s">
        <v>144</v>
      </c>
      <c r="P12" s="307" t="s">
        <v>145</v>
      </c>
      <c r="Q12" s="307" t="s">
        <v>146</v>
      </c>
      <c r="R12" s="307" t="s">
        <v>147</v>
      </c>
      <c r="S12" s="308" t="s">
        <v>148</v>
      </c>
    </row>
    <row r="13" spans="1:20" ht="135.75" customHeight="1" x14ac:dyDescent="0.2">
      <c r="A13" s="208" t="e">
        <f>+'RIESGO INHERENTE'!A13</f>
        <v>#REF!</v>
      </c>
      <c r="B13" s="125" t="e">
        <f>+'RIESGO INHERENTE'!B13</f>
        <v>#REF!</v>
      </c>
      <c r="C13" s="116" t="e">
        <f>VLOOKUP(A13,ANALISIS!A1:F19,6,0)</f>
        <v>#REF!</v>
      </c>
      <c r="D13" s="125" t="e">
        <f>CONCATENATE(IDENTIFICACIÓN!#REF!)</f>
        <v>#REF!</v>
      </c>
      <c r="E13" s="246" t="e">
        <f>CONCATENATE('VALORACION CONTROLES'!#REF!," ",'VALORACION CONTROLES'!#REF!," ",'VALORACION CONTROLES'!#REF!)</f>
        <v>#REF!</v>
      </c>
      <c r="F13" s="245" t="e">
        <f>'VALORACIÓN DEL RIESGO'!I12</f>
        <v>#REF!</v>
      </c>
      <c r="G13" s="310"/>
      <c r="H13" s="310"/>
      <c r="I13" s="310" t="s">
        <v>216</v>
      </c>
      <c r="J13" s="265"/>
      <c r="K13" s="117"/>
      <c r="L13" s="117"/>
      <c r="M13" s="117"/>
      <c r="N13" s="264" t="s">
        <v>225</v>
      </c>
      <c r="O13" s="117" t="s">
        <v>177</v>
      </c>
      <c r="P13" s="117"/>
      <c r="Q13" s="117"/>
      <c r="R13" s="117"/>
      <c r="S13" s="313"/>
    </row>
    <row r="14" spans="1:20" ht="185.25" x14ac:dyDescent="0.2">
      <c r="A14" s="208" t="str">
        <f>+'RIESGO INHERENTE'!A14</f>
        <v>R1</v>
      </c>
      <c r="B14" s="125" t="str">
        <f>+'RIESGO INHERENTE'!B14</f>
        <v>No poder cumplir con las metas del plan de desarrollo</v>
      </c>
      <c r="C14" s="116" t="str">
        <f>VLOOKUP(A14,ANALISIS!A6:F21,6,0)</f>
        <v>ZONA RIESGO ALTA</v>
      </c>
      <c r="D14" s="125" t="str">
        <f>CONCATENATE(IDENTIFICACIÓN!D13)</f>
        <v>Poco presupuesto para llevar a cabo los proyectos Agroindustrial y asistencia tecnica</v>
      </c>
      <c r="E14" s="246" t="str">
        <f>CONCATENATE('VALORACION CONTROLES'!C13," ",'VALORACION CONTROLES'!C16," ",'VALORACION CONTROLES'!C19)</f>
        <v>Pedir apoyo economico a otras entidades que se puedan vincular para poder llevar a cabo los planes que se contemplan para el desarrollo agro industrial y asistencia tecnica de bolivar Pedir apoyo y capacitar al personal para que sean un personal idoneo en este tema Capacitar y darle elementos tecnologicos confiables al personal que se dedique a esta labor</v>
      </c>
      <c r="F14" s="245">
        <f>'VALORACIÓN DEL RIESGO'!I13</f>
        <v>75</v>
      </c>
      <c r="G14" s="310"/>
      <c r="H14" s="310"/>
      <c r="I14" s="310" t="s">
        <v>217</v>
      </c>
      <c r="J14" s="265"/>
      <c r="K14" s="118"/>
      <c r="L14" s="117"/>
      <c r="M14" s="117"/>
      <c r="N14" s="263" t="s">
        <v>219</v>
      </c>
      <c r="O14" s="265" t="s">
        <v>176</v>
      </c>
      <c r="P14" s="118"/>
      <c r="Q14" s="118"/>
      <c r="R14" s="118"/>
      <c r="S14" s="314"/>
    </row>
    <row r="15" spans="1:20" ht="156.75" x14ac:dyDescent="0.2">
      <c r="A15" s="208" t="str">
        <f>+'RIESGO INHERENTE'!A15</f>
        <v>R2</v>
      </c>
      <c r="B15" s="125" t="str">
        <f>+'RIESGO INHERENTE'!B15</f>
        <v>Que los procesos se atracen y no se cumplan los tiempos de ejecucion</v>
      </c>
      <c r="C15" s="116" t="str">
        <f>VLOOKUP(A15,ANALISIS!A7:F23,6,0)</f>
        <v>ZONA RIESGO ALTA</v>
      </c>
      <c r="D15" s="125" t="str">
        <f>CONCATENATE(IDENTIFICACIÓN!D14)</f>
        <v>Que no se tenga personal idoneo para llevar a cabo trabajos de campo</v>
      </c>
      <c r="E15" s="246" t="str">
        <f>CONCATENATE('VALORACION CONTROLES'!C22," ",'VALORACION CONTROLES'!C25," ",'VALORACION CONTROLES'!C18)</f>
        <v xml:space="preserve">Adelantar los procesos de recopilacion de informacion para que sean entregadas antes de el tiempo de lluvias Revisar de manera oportuna los documentos que fueran requeridos en su momento.Realizar reuniones mensuales para la verificación de los avances de los planes ya comtemplados </v>
      </c>
      <c r="F15" s="245">
        <f>'VALORACIÓN DEL RIESGO'!I14</f>
        <v>85</v>
      </c>
      <c r="G15" s="310"/>
      <c r="H15" s="310"/>
      <c r="I15" s="310" t="s">
        <v>217</v>
      </c>
      <c r="J15" s="265"/>
      <c r="K15" s="118"/>
      <c r="L15" s="117"/>
      <c r="M15" s="117"/>
      <c r="N15" s="263" t="s">
        <v>220</v>
      </c>
      <c r="O15" s="265" t="s">
        <v>176</v>
      </c>
      <c r="P15" s="118"/>
      <c r="Q15" s="118"/>
      <c r="R15" s="118"/>
      <c r="S15" s="314"/>
    </row>
    <row r="16" spans="1:20" ht="76.5" customHeight="1" x14ac:dyDescent="0.2">
      <c r="A16" s="208" t="str">
        <f>+'RIESGO INHERENTE'!A16</f>
        <v>R3</v>
      </c>
      <c r="B16" s="125" t="str">
        <f>+'RIESGO INHERENTE'!B16</f>
        <v>Atrazos en los procesos de recopilacion de la informacion</v>
      </c>
      <c r="C16" s="119" t="str">
        <f>VLOOKUP(A16,ANALISIS!A10:F26,6,0)</f>
        <v>ZONA RIESGO EXTREMA</v>
      </c>
      <c r="D16" s="125" t="str">
        <f>CONCATENATE(IDENTIFICACIÓN!D15)</f>
        <v>Que no se cuenta con los dispositvos tecnologicos idoneos para la recopilacion de la infomacion</v>
      </c>
      <c r="E16" s="246" t="e">
        <f>CONCATENATE('VALORACION CONTROLES'!#REF!," ",'VALORACION CONTROLES'!C20," ",'VALORACION CONTROLES'!C21)</f>
        <v>#REF!</v>
      </c>
      <c r="F16" s="245">
        <f>'VALORACIÓN DEL RIESGO'!I15</f>
        <v>85</v>
      </c>
      <c r="G16" s="310"/>
      <c r="H16" s="310"/>
      <c r="I16" s="310" t="s">
        <v>216</v>
      </c>
      <c r="J16" s="265"/>
      <c r="K16" s="106"/>
      <c r="L16" s="106"/>
      <c r="M16" s="106"/>
      <c r="N16" s="388" t="s">
        <v>221</v>
      </c>
      <c r="O16" s="265" t="s">
        <v>176</v>
      </c>
      <c r="P16" s="106"/>
      <c r="Q16" s="106"/>
      <c r="R16" s="106"/>
      <c r="S16" s="244"/>
    </row>
    <row r="17" spans="1:20" ht="38.25" x14ac:dyDescent="0.2">
      <c r="A17" s="208" t="str">
        <f>+'RIESGO INHERENTE'!A17</f>
        <v>R4</v>
      </c>
      <c r="B17" s="125" t="str">
        <f>+'RIESGO INHERENTE'!B17</f>
        <v xml:space="preserve">Que el clima impida recopilar la informacion adecuada </v>
      </c>
      <c r="C17" s="119" t="str">
        <f>VLOOKUP(A17,ANALISIS!A12:F28,6,0)</f>
        <v>ZONA RIESGO EXTREMA</v>
      </c>
      <c r="D17" s="125" t="str">
        <f>CONCATENATE(IDENTIFICACIÓN!D16)</f>
        <v>Cambios  Climaticos</v>
      </c>
      <c r="E17" s="246" t="e">
        <f>CONCATENATE('VALORACION CONTROLES'!#REF!," ",'VALORACION CONTROLES'!C23," ",'VALORACION CONTROLES'!C24)</f>
        <v>#REF!</v>
      </c>
      <c r="F17" s="245">
        <f>'VALORACIÓN DEL RIESGO'!I16</f>
        <v>85</v>
      </c>
      <c r="G17" s="310"/>
      <c r="H17" s="310"/>
      <c r="I17" s="310" t="s">
        <v>218</v>
      </c>
      <c r="J17" s="265"/>
      <c r="K17" s="106"/>
      <c r="L17" s="265"/>
      <c r="M17" s="265"/>
      <c r="N17" s="266" t="s">
        <v>222</v>
      </c>
      <c r="O17" s="265" t="s">
        <v>178</v>
      </c>
      <c r="P17" s="106"/>
      <c r="Q17" s="106"/>
      <c r="R17" s="106"/>
      <c r="S17" s="244"/>
    </row>
    <row r="18" spans="1:20" ht="25.5" x14ac:dyDescent="0.2">
      <c r="A18" s="208" t="str">
        <f>+'RIESGO INHERENTE'!A18</f>
        <v>R5</v>
      </c>
      <c r="B18" s="125" t="str">
        <f>+'RIESGO INHERENTE'!B18</f>
        <v>Los funcionarios no entreguen los informen en su momento</v>
      </c>
      <c r="C18" s="119" t="str">
        <f>VLOOKUP(A18,ANALISIS!A14:F30,6,0)</f>
        <v>ZONA RIESGO MODERADA</v>
      </c>
      <c r="D18" s="107" t="str">
        <f>CONCATENATE(IDENTIFICACIÓN!D17)</f>
        <v>Deficiencia en la comunicación interna , entrega de informacion a destiempo</v>
      </c>
      <c r="E18" s="246" t="e">
        <f>CONCATENATE('VALORACION CONTROLES'!#REF!," ",'VALORACION CONTROLES'!C26," ",'VALORACION CONTROLES'!C27)</f>
        <v>#REF!</v>
      </c>
      <c r="F18" s="245">
        <f>'VALORACIÓN DEL RIESGO'!I17</f>
        <v>85</v>
      </c>
      <c r="G18" s="310"/>
      <c r="H18" s="310"/>
      <c r="I18" s="310" t="s">
        <v>217</v>
      </c>
      <c r="J18" s="106"/>
      <c r="K18" s="106"/>
      <c r="L18" s="106"/>
      <c r="M18" s="106"/>
      <c r="N18" s="106" t="s">
        <v>223</v>
      </c>
      <c r="O18" s="106"/>
      <c r="P18" s="106"/>
      <c r="Q18" s="106"/>
      <c r="R18" s="106"/>
      <c r="S18" s="244"/>
    </row>
    <row r="19" spans="1:20" ht="39.950000000000003" customHeight="1" x14ac:dyDescent="0.2">
      <c r="A19" s="208" t="str">
        <f>+'RIESGO INHERENTE'!A19</f>
        <v>R7</v>
      </c>
      <c r="B19" s="125">
        <f>+'RIESGO INHERENTE'!B19</f>
        <v>0</v>
      </c>
      <c r="C19" s="119" t="b">
        <f>VLOOKUP(A19,ANALISIS!A16:F32,6,0)</f>
        <v>0</v>
      </c>
      <c r="D19" s="107" t="str">
        <f>CONCATENATE(IDENTIFICACIÓN!D18)</f>
        <v/>
      </c>
      <c r="E19" s="246" t="str">
        <f>CONCATENATE('VALORACION CONTROLES'!C28," ",'VALORACION CONTROLES'!C29," ",'VALORACION CONTROLES'!C30)</f>
        <v xml:space="preserve">  </v>
      </c>
      <c r="F19" s="245">
        <f>'VALORACIÓN DEL RIESGO'!I18</f>
        <v>85</v>
      </c>
      <c r="G19" s="310"/>
      <c r="H19" s="310"/>
      <c r="I19" s="310" t="s">
        <v>216</v>
      </c>
      <c r="J19" s="106"/>
      <c r="K19" s="106"/>
      <c r="L19" s="106"/>
      <c r="M19" s="106"/>
      <c r="N19" s="106" t="s">
        <v>224</v>
      </c>
      <c r="O19" s="106"/>
      <c r="P19" s="106"/>
      <c r="Q19" s="106"/>
      <c r="R19" s="106"/>
      <c r="S19" s="244"/>
    </row>
    <row r="20" spans="1:20" ht="39.950000000000003" customHeight="1" x14ac:dyDescent="0.2">
      <c r="A20" s="208" t="str">
        <f>+'RIESGO INHERENTE'!A20</f>
        <v>R8</v>
      </c>
      <c r="B20" s="125">
        <f>+'RIESGO INHERENTE'!B20</f>
        <v>0</v>
      </c>
      <c r="C20" s="119" t="b">
        <f>VLOOKUP(A20,ANALISIS!A18:F34,6,0)</f>
        <v>0</v>
      </c>
      <c r="D20" s="107" t="str">
        <f>CONCATENATE(IDENTIFICACIÓN!D19)</f>
        <v/>
      </c>
      <c r="E20" s="246" t="str">
        <f>CONCATENATE('VALORACION CONTROLES'!C31," ",'VALORACION CONTROLES'!C32," ",'VALORACION CONTROLES'!C33)</f>
        <v xml:space="preserve">  </v>
      </c>
      <c r="F20" s="245">
        <f>'VALORACIÓN DEL RIESGO'!I19</f>
        <v>0</v>
      </c>
      <c r="G20" s="310"/>
      <c r="H20" s="310"/>
      <c r="I20" s="310"/>
      <c r="J20" s="106"/>
      <c r="K20" s="106"/>
      <c r="L20" s="106"/>
      <c r="M20" s="106"/>
      <c r="N20" s="106"/>
      <c r="O20" s="106"/>
      <c r="P20" s="106"/>
      <c r="Q20" s="106"/>
      <c r="R20" s="106"/>
      <c r="S20" s="244"/>
    </row>
    <row r="21" spans="1:20" x14ac:dyDescent="0.2">
      <c r="A21" s="209"/>
      <c r="B21" s="205"/>
      <c r="C21" s="205"/>
      <c r="D21" s="205"/>
      <c r="E21" s="205"/>
      <c r="F21" s="205"/>
      <c r="G21" s="205"/>
      <c r="H21" s="205"/>
      <c r="I21" s="205"/>
      <c r="J21" s="205"/>
      <c r="K21" s="205"/>
      <c r="L21" s="205"/>
      <c r="M21" s="205"/>
      <c r="N21" s="205"/>
      <c r="O21" s="205"/>
      <c r="P21" s="205"/>
      <c r="Q21" s="205"/>
      <c r="R21" s="205"/>
      <c r="S21" s="210"/>
    </row>
    <row r="22" spans="1:20" x14ac:dyDescent="0.2">
      <c r="A22" s="209"/>
      <c r="B22" s="205"/>
      <c r="C22" s="205"/>
      <c r="D22" s="205"/>
      <c r="E22" s="205"/>
      <c r="F22" s="205"/>
      <c r="G22" s="205"/>
      <c r="H22" s="205"/>
      <c r="I22" s="205"/>
      <c r="J22" s="205"/>
      <c r="K22" s="205"/>
      <c r="L22" s="205"/>
      <c r="M22" s="205"/>
      <c r="N22" s="205"/>
      <c r="O22" s="205"/>
      <c r="P22" s="205"/>
      <c r="Q22" s="205"/>
      <c r="R22" s="205"/>
      <c r="S22" s="210"/>
      <c r="T22" s="90"/>
    </row>
    <row r="23" spans="1:20" x14ac:dyDescent="0.2">
      <c r="A23" s="209"/>
      <c r="B23" s="205"/>
      <c r="C23" s="205"/>
      <c r="D23" s="205"/>
      <c r="E23" s="205"/>
      <c r="F23" s="205"/>
      <c r="G23" s="205"/>
      <c r="H23" s="205"/>
      <c r="I23" s="205"/>
      <c r="J23" s="205"/>
      <c r="K23" s="205"/>
      <c r="L23" s="205"/>
      <c r="M23" s="205"/>
      <c r="N23" s="205"/>
      <c r="O23" s="205"/>
      <c r="P23" s="205"/>
      <c r="Q23" s="205"/>
      <c r="R23" s="205"/>
      <c r="S23" s="210"/>
    </row>
    <row r="24" spans="1:20" x14ac:dyDescent="0.2">
      <c r="A24" s="209"/>
      <c r="B24" s="205"/>
      <c r="C24" s="205"/>
      <c r="D24" s="205"/>
      <c r="E24" s="205"/>
      <c r="F24" s="205"/>
      <c r="G24" s="205"/>
      <c r="H24" s="205"/>
      <c r="I24" s="205"/>
      <c r="J24" s="205"/>
      <c r="K24" s="205"/>
      <c r="L24" s="205"/>
      <c r="M24" s="205"/>
      <c r="N24" s="205"/>
      <c r="O24" s="205"/>
      <c r="P24" s="205"/>
      <c r="Q24" s="205"/>
      <c r="R24" s="205"/>
      <c r="S24" s="210"/>
    </row>
    <row r="25" spans="1:20" ht="13.5" thickBot="1" x14ac:dyDescent="0.25">
      <c r="A25" s="211"/>
      <c r="B25" s="212"/>
      <c r="C25" s="212"/>
      <c r="D25" s="212"/>
      <c r="E25" s="212"/>
      <c r="F25" s="212"/>
      <c r="G25" s="212"/>
      <c r="H25" s="212"/>
      <c r="I25" s="212"/>
      <c r="J25" s="212"/>
      <c r="K25" s="212"/>
      <c r="L25" s="212"/>
      <c r="M25" s="212"/>
      <c r="N25" s="212"/>
      <c r="O25" s="212"/>
      <c r="P25" s="212"/>
      <c r="Q25" s="212"/>
      <c r="R25" s="212"/>
      <c r="S25" s="213"/>
    </row>
    <row r="26" spans="1:20" hidden="1" x14ac:dyDescent="0.2">
      <c r="A26" s="315"/>
      <c r="B26" s="316"/>
      <c r="C26" s="316"/>
      <c r="D26" s="316"/>
      <c r="E26" s="316"/>
      <c r="F26" s="316"/>
      <c r="G26" s="316"/>
      <c r="H26" s="316"/>
      <c r="I26" s="316"/>
      <c r="J26" s="316"/>
      <c r="K26" s="316"/>
      <c r="L26" s="316"/>
      <c r="M26" s="316"/>
      <c r="N26" s="316"/>
      <c r="O26" s="316"/>
      <c r="P26" s="316"/>
      <c r="Q26" s="316"/>
      <c r="R26" s="316"/>
      <c r="S26" s="317"/>
    </row>
    <row r="27" spans="1:20" hidden="1" x14ac:dyDescent="0.2">
      <c r="A27" s="315"/>
      <c r="B27" s="316"/>
      <c r="C27" s="316"/>
      <c r="D27" s="316"/>
      <c r="E27" s="316"/>
      <c r="F27" s="316"/>
      <c r="G27" s="316"/>
      <c r="H27" s="316"/>
      <c r="I27" s="316"/>
      <c r="J27" s="316"/>
      <c r="K27" s="316"/>
      <c r="L27" s="316"/>
      <c r="M27" s="316"/>
      <c r="N27" s="316"/>
      <c r="O27" s="316"/>
      <c r="P27" s="316"/>
      <c r="Q27" s="316"/>
      <c r="R27" s="316"/>
      <c r="S27" s="317"/>
    </row>
    <row r="28" spans="1:20" hidden="1" x14ac:dyDescent="0.2">
      <c r="A28" s="315"/>
      <c r="B28" s="316"/>
      <c r="C28" s="316"/>
      <c r="D28" s="316"/>
      <c r="E28" s="316"/>
      <c r="F28" s="316"/>
      <c r="G28" s="316"/>
      <c r="H28" s="316"/>
      <c r="I28" s="316"/>
      <c r="J28" s="316"/>
      <c r="K28" s="316"/>
      <c r="L28" s="316"/>
      <c r="M28" s="316"/>
      <c r="N28" s="316"/>
      <c r="O28" s="316"/>
      <c r="P28" s="316"/>
      <c r="Q28" s="316"/>
      <c r="R28" s="316"/>
      <c r="S28" s="317"/>
    </row>
    <row r="29" spans="1:20" hidden="1" x14ac:dyDescent="0.2">
      <c r="A29" s="315"/>
      <c r="B29" s="316"/>
      <c r="C29" s="316"/>
      <c r="D29" s="316"/>
      <c r="E29" s="316"/>
      <c r="F29" s="316"/>
      <c r="G29" s="316"/>
      <c r="H29" s="316"/>
      <c r="I29" s="316"/>
      <c r="J29" s="316"/>
      <c r="K29" s="316"/>
      <c r="L29" s="316"/>
      <c r="M29" s="316"/>
      <c r="N29" s="316"/>
      <c r="O29" s="316"/>
      <c r="P29" s="316"/>
      <c r="Q29" s="316"/>
      <c r="R29" s="316"/>
      <c r="S29" s="317"/>
    </row>
    <row r="30" spans="1:20" hidden="1" x14ac:dyDescent="0.2">
      <c r="A30" s="315"/>
      <c r="B30" s="316"/>
      <c r="C30" s="316"/>
      <c r="D30" s="316"/>
      <c r="E30" s="316"/>
      <c r="F30" s="316"/>
      <c r="G30" s="316"/>
      <c r="H30" s="316"/>
      <c r="I30" s="316"/>
      <c r="J30" s="316"/>
      <c r="K30" s="316"/>
      <c r="L30" s="316"/>
      <c r="M30" s="316"/>
      <c r="N30" s="316"/>
      <c r="O30" s="316"/>
      <c r="P30" s="316"/>
      <c r="Q30" s="316"/>
      <c r="R30" s="316"/>
      <c r="S30" s="317"/>
    </row>
    <row r="31" spans="1:20" hidden="1" x14ac:dyDescent="0.2">
      <c r="A31" s="315"/>
      <c r="B31" s="316"/>
      <c r="C31" s="316"/>
      <c r="D31" s="316"/>
      <c r="E31" s="316"/>
      <c r="F31" s="316"/>
      <c r="G31" s="316"/>
      <c r="H31" s="316"/>
      <c r="I31" s="316"/>
      <c r="J31" s="316"/>
      <c r="K31" s="316"/>
      <c r="L31" s="316"/>
      <c r="M31" s="316"/>
      <c r="N31" s="316"/>
      <c r="O31" s="316"/>
      <c r="P31" s="316"/>
      <c r="Q31" s="316"/>
      <c r="R31" s="316"/>
      <c r="S31" s="317"/>
    </row>
    <row r="32" spans="1:20" hidden="1" x14ac:dyDescent="0.2">
      <c r="A32" s="315"/>
      <c r="B32" s="316"/>
      <c r="C32" s="316"/>
      <c r="D32" s="316"/>
      <c r="E32" s="316"/>
      <c r="F32" s="316"/>
      <c r="G32" s="316"/>
      <c r="H32" s="316"/>
      <c r="I32" s="316"/>
      <c r="J32" s="316"/>
      <c r="K32" s="316"/>
      <c r="L32" s="316"/>
      <c r="M32" s="316"/>
      <c r="N32" s="316"/>
      <c r="O32" s="316"/>
      <c r="P32" s="316"/>
      <c r="Q32" s="316"/>
      <c r="R32" s="316"/>
      <c r="S32" s="317"/>
    </row>
    <row r="33" spans="1:19" hidden="1" x14ac:dyDescent="0.2">
      <c r="A33" s="315"/>
      <c r="B33" s="316"/>
      <c r="C33" s="316"/>
      <c r="D33" s="316"/>
      <c r="E33" s="316"/>
      <c r="F33" s="316"/>
      <c r="G33" s="316"/>
      <c r="H33" s="316"/>
      <c r="I33" s="316"/>
      <c r="J33" s="316"/>
      <c r="K33" s="316"/>
      <c r="L33" s="316"/>
      <c r="M33" s="316"/>
      <c r="N33" s="316"/>
      <c r="O33" s="316"/>
      <c r="P33" s="316"/>
      <c r="Q33" s="316"/>
      <c r="R33" s="316"/>
      <c r="S33" s="317"/>
    </row>
    <row r="34" spans="1:19" hidden="1" x14ac:dyDescent="0.2">
      <c r="A34" s="315"/>
      <c r="B34" s="316"/>
      <c r="C34" s="316"/>
      <c r="D34" s="316"/>
      <c r="E34" s="316"/>
      <c r="F34" s="316"/>
      <c r="G34" s="316"/>
      <c r="H34" s="316"/>
      <c r="I34" s="316"/>
      <c r="J34" s="316"/>
      <c r="K34" s="316"/>
      <c r="L34" s="316"/>
      <c r="M34" s="316"/>
      <c r="N34" s="316"/>
      <c r="O34" s="316"/>
      <c r="P34" s="316"/>
      <c r="Q34" s="316"/>
      <c r="R34" s="316"/>
      <c r="S34" s="317"/>
    </row>
    <row r="35" spans="1:19" hidden="1" x14ac:dyDescent="0.2">
      <c r="A35" s="315"/>
      <c r="B35" s="316"/>
      <c r="C35" s="316"/>
      <c r="D35" s="316"/>
      <c r="E35" s="316"/>
      <c r="F35" s="316"/>
      <c r="G35" s="316"/>
      <c r="H35" s="316"/>
      <c r="I35" s="316"/>
      <c r="J35" s="316"/>
      <c r="K35" s="316"/>
      <c r="L35" s="316"/>
      <c r="M35" s="316"/>
      <c r="N35" s="316"/>
      <c r="O35" s="316"/>
      <c r="P35" s="316"/>
      <c r="Q35" s="316"/>
      <c r="R35" s="316"/>
      <c r="S35" s="317"/>
    </row>
    <row r="36" spans="1:19" hidden="1" x14ac:dyDescent="0.2">
      <c r="A36" s="315"/>
      <c r="B36" s="316"/>
      <c r="C36" s="316"/>
      <c r="D36" s="316"/>
      <c r="E36" s="316"/>
      <c r="F36" s="316"/>
      <c r="G36" s="316"/>
      <c r="H36" s="316"/>
      <c r="I36" s="316"/>
      <c r="J36" s="316"/>
      <c r="K36" s="316"/>
      <c r="L36" s="316"/>
      <c r="M36" s="316"/>
      <c r="N36" s="316"/>
      <c r="O36" s="316"/>
      <c r="P36" s="316"/>
      <c r="Q36" s="316"/>
      <c r="R36" s="316"/>
      <c r="S36" s="317"/>
    </row>
    <row r="37" spans="1:19" hidden="1" x14ac:dyDescent="0.2">
      <c r="A37" s="315"/>
      <c r="B37" s="316"/>
      <c r="C37" s="316"/>
      <c r="D37" s="316"/>
      <c r="E37" s="316"/>
      <c r="F37" s="316"/>
      <c r="G37" s="316"/>
      <c r="H37" s="316"/>
      <c r="I37" s="316"/>
      <c r="J37" s="316"/>
      <c r="K37" s="316"/>
      <c r="L37" s="316"/>
      <c r="M37" s="316"/>
      <c r="N37" s="316"/>
      <c r="O37" s="316"/>
      <c r="P37" s="316"/>
      <c r="Q37" s="316"/>
      <c r="R37" s="316"/>
      <c r="S37" s="317"/>
    </row>
    <row r="38" spans="1:19" hidden="1" x14ac:dyDescent="0.2">
      <c r="A38" s="315"/>
      <c r="B38" s="316"/>
      <c r="C38" s="316"/>
      <c r="D38" s="316"/>
      <c r="E38" s="316"/>
      <c r="F38" s="316"/>
      <c r="G38" s="316"/>
      <c r="H38" s="316"/>
      <c r="I38" s="316"/>
      <c r="J38" s="316"/>
      <c r="K38" s="316"/>
      <c r="L38" s="316"/>
      <c r="M38" s="316"/>
      <c r="N38" s="316"/>
      <c r="O38" s="316"/>
      <c r="P38" s="316"/>
      <c r="Q38" s="316"/>
      <c r="R38" s="316"/>
      <c r="S38" s="317"/>
    </row>
    <row r="39" spans="1:19" hidden="1" x14ac:dyDescent="0.2">
      <c r="A39" s="315"/>
      <c r="B39" s="316"/>
      <c r="C39" s="316"/>
      <c r="D39" s="316"/>
      <c r="E39" s="316"/>
      <c r="F39" s="316"/>
      <c r="G39" s="316"/>
      <c r="H39" s="316"/>
      <c r="I39" s="316"/>
      <c r="J39" s="316"/>
      <c r="K39" s="316"/>
      <c r="L39" s="316"/>
      <c r="M39" s="316"/>
      <c r="N39" s="316"/>
      <c r="O39" s="316"/>
      <c r="P39" s="316"/>
      <c r="Q39" s="316"/>
      <c r="R39" s="316"/>
      <c r="S39" s="317"/>
    </row>
    <row r="40" spans="1:19" hidden="1" x14ac:dyDescent="0.2">
      <c r="A40" s="315"/>
      <c r="B40" s="316"/>
      <c r="C40" s="316"/>
      <c r="D40" s="316"/>
      <c r="E40" s="316"/>
      <c r="F40" s="316"/>
      <c r="G40" s="316"/>
      <c r="H40" s="316"/>
      <c r="I40" s="316"/>
      <c r="J40" s="316"/>
      <c r="K40" s="316"/>
      <c r="L40" s="316"/>
      <c r="M40" s="316"/>
      <c r="N40" s="316"/>
      <c r="O40" s="316"/>
      <c r="P40" s="316"/>
      <c r="Q40" s="316"/>
      <c r="R40" s="316"/>
      <c r="S40" s="317"/>
    </row>
    <row r="41" spans="1:19" hidden="1" x14ac:dyDescent="0.2">
      <c r="A41" s="315"/>
      <c r="B41" s="316"/>
      <c r="C41" s="316"/>
      <c r="D41" s="316"/>
      <c r="E41" s="316"/>
      <c r="F41" s="316"/>
      <c r="G41" s="316"/>
      <c r="H41" s="316"/>
      <c r="I41" s="316"/>
      <c r="J41" s="316"/>
      <c r="K41" s="316"/>
      <c r="L41" s="316"/>
      <c r="M41" s="316"/>
      <c r="N41" s="316"/>
      <c r="O41" s="316"/>
      <c r="P41" s="316"/>
      <c r="Q41" s="316"/>
      <c r="R41" s="316"/>
      <c r="S41" s="317"/>
    </row>
    <row r="42" spans="1:19" hidden="1" x14ac:dyDescent="0.2">
      <c r="A42" s="315"/>
      <c r="B42" s="316"/>
      <c r="C42" s="316"/>
      <c r="E42" s="316"/>
      <c r="F42" s="316"/>
      <c r="G42" s="316"/>
      <c r="H42" s="316"/>
      <c r="I42" s="316"/>
      <c r="J42" s="316"/>
      <c r="K42" s="316"/>
      <c r="L42" s="316"/>
      <c r="M42" s="316"/>
      <c r="N42" s="316"/>
      <c r="O42" s="316"/>
      <c r="P42" s="316"/>
      <c r="Q42" s="316"/>
      <c r="R42" s="316"/>
      <c r="S42" s="317"/>
    </row>
    <row r="43" spans="1:19" hidden="1" x14ac:dyDescent="0.2">
      <c r="A43" s="315"/>
      <c r="B43" s="316"/>
      <c r="C43" s="316"/>
      <c r="D43" s="316"/>
      <c r="E43" s="316"/>
      <c r="F43" s="316"/>
      <c r="G43" s="316"/>
      <c r="H43" s="316"/>
      <c r="I43" s="316"/>
      <c r="J43" s="316"/>
      <c r="K43" s="316"/>
      <c r="L43" s="316"/>
      <c r="M43" s="316"/>
      <c r="N43" s="316"/>
      <c r="O43" s="316"/>
      <c r="P43" s="316"/>
      <c r="Q43" s="316"/>
      <c r="R43" s="316"/>
      <c r="S43" s="317"/>
    </row>
    <row r="44" spans="1:19" hidden="1" x14ac:dyDescent="0.2">
      <c r="A44" s="315"/>
      <c r="B44" s="316"/>
      <c r="C44" s="316"/>
      <c r="D44" s="316"/>
      <c r="E44" s="316"/>
      <c r="F44" s="316"/>
      <c r="G44" s="316"/>
      <c r="H44" s="316"/>
      <c r="I44" s="316"/>
      <c r="J44" s="316"/>
      <c r="K44" s="316"/>
      <c r="L44" s="316"/>
      <c r="M44" s="316"/>
      <c r="N44" s="316"/>
      <c r="O44" s="316"/>
      <c r="P44" s="316"/>
      <c r="Q44" s="316"/>
      <c r="R44" s="316"/>
      <c r="S44" s="317"/>
    </row>
    <row r="45" spans="1:19" hidden="1" x14ac:dyDescent="0.2">
      <c r="A45" s="315"/>
      <c r="B45" s="316"/>
      <c r="C45" s="316"/>
      <c r="D45" s="316"/>
      <c r="E45" s="316"/>
      <c r="F45" s="316"/>
      <c r="G45" s="316"/>
      <c r="H45" s="316"/>
      <c r="I45" s="316"/>
      <c r="J45" s="316"/>
      <c r="K45" s="316"/>
      <c r="L45" s="316"/>
      <c r="M45" s="316"/>
      <c r="N45" s="316"/>
      <c r="O45" s="316"/>
      <c r="P45" s="316"/>
      <c r="Q45" s="316"/>
      <c r="R45" s="316"/>
      <c r="S45" s="317"/>
    </row>
    <row r="46" spans="1:19" hidden="1" x14ac:dyDescent="0.2">
      <c r="A46" s="315"/>
      <c r="B46" s="316"/>
      <c r="C46" s="316"/>
      <c r="D46" s="316"/>
      <c r="E46" s="316"/>
      <c r="F46" s="316"/>
      <c r="G46" s="316"/>
      <c r="H46" s="316"/>
      <c r="I46" s="316"/>
      <c r="J46" s="316"/>
      <c r="K46" s="316"/>
      <c r="L46" s="316"/>
      <c r="M46" s="316"/>
      <c r="N46" s="316"/>
      <c r="O46" s="316"/>
      <c r="P46" s="316"/>
      <c r="Q46" s="316"/>
      <c r="R46" s="316"/>
      <c r="S46" s="317"/>
    </row>
    <row r="47" spans="1:19" hidden="1" x14ac:dyDescent="0.2">
      <c r="A47" s="315"/>
      <c r="B47" s="316"/>
      <c r="C47" s="316"/>
      <c r="D47" s="316"/>
      <c r="E47" s="316"/>
      <c r="F47" s="316"/>
      <c r="G47" s="316"/>
      <c r="H47" s="316"/>
      <c r="I47" s="316"/>
      <c r="J47" s="316"/>
      <c r="K47" s="316"/>
      <c r="L47" s="316"/>
      <c r="M47" s="316"/>
      <c r="N47" s="316"/>
      <c r="O47" s="316"/>
      <c r="P47" s="316"/>
      <c r="Q47" s="316"/>
      <c r="R47" s="316"/>
      <c r="S47" s="317"/>
    </row>
    <row r="48" spans="1:19" hidden="1" x14ac:dyDescent="0.2">
      <c r="A48" s="315"/>
      <c r="B48" s="316"/>
      <c r="C48" s="316"/>
      <c r="D48" s="316"/>
      <c r="E48" s="316"/>
      <c r="F48" s="316"/>
      <c r="G48" s="316"/>
      <c r="H48" s="316"/>
      <c r="I48" s="316"/>
      <c r="J48" s="316"/>
      <c r="K48" s="316"/>
      <c r="L48" s="316"/>
      <c r="M48" s="316"/>
      <c r="N48" s="316"/>
      <c r="O48" s="316"/>
      <c r="P48" s="316"/>
      <c r="Q48" s="316"/>
      <c r="R48" s="316"/>
      <c r="S48" s="317"/>
    </row>
    <row r="49" spans="1:19" hidden="1" x14ac:dyDescent="0.2">
      <c r="A49" s="315"/>
      <c r="B49" s="316"/>
      <c r="C49" s="316"/>
      <c r="D49" s="316"/>
      <c r="E49" s="316"/>
      <c r="F49" s="316"/>
      <c r="G49" s="316"/>
      <c r="H49" s="316"/>
      <c r="I49" s="316"/>
      <c r="J49" s="316"/>
      <c r="K49" s="316"/>
      <c r="L49" s="316"/>
      <c r="M49" s="316"/>
      <c r="N49" s="316"/>
      <c r="O49" s="316"/>
      <c r="P49" s="316"/>
      <c r="Q49" s="316"/>
      <c r="R49" s="316"/>
      <c r="S49" s="317"/>
    </row>
    <row r="50" spans="1:19" hidden="1" x14ac:dyDescent="0.2">
      <c r="A50" s="315"/>
      <c r="B50" s="316"/>
      <c r="C50" s="316"/>
      <c r="D50" s="316"/>
      <c r="E50" s="316"/>
      <c r="F50" s="316"/>
      <c r="G50" s="316"/>
      <c r="H50" s="316"/>
      <c r="I50" s="316"/>
      <c r="J50" s="316"/>
      <c r="K50" s="316"/>
      <c r="L50" s="316"/>
      <c r="M50" s="316"/>
      <c r="N50" s="316"/>
      <c r="O50" s="316"/>
      <c r="P50" s="316"/>
      <c r="Q50" s="316"/>
      <c r="R50" s="316"/>
      <c r="S50" s="317"/>
    </row>
    <row r="51" spans="1:19" hidden="1" x14ac:dyDescent="0.2">
      <c r="A51" s="315"/>
      <c r="B51" s="316"/>
      <c r="C51" s="316"/>
      <c r="D51" s="316"/>
      <c r="E51" s="316"/>
      <c r="F51" s="316"/>
      <c r="G51" s="316"/>
      <c r="H51" s="316"/>
      <c r="I51" s="316"/>
      <c r="J51" s="316"/>
      <c r="K51" s="316"/>
      <c r="L51" s="316"/>
      <c r="M51" s="316"/>
      <c r="N51" s="316"/>
      <c r="O51" s="316"/>
      <c r="P51" s="316"/>
      <c r="Q51" s="316"/>
      <c r="R51" s="316"/>
      <c r="S51" s="317"/>
    </row>
    <row r="52" spans="1:19" hidden="1" x14ac:dyDescent="0.2">
      <c r="A52" s="315"/>
      <c r="B52" s="316"/>
      <c r="C52" s="316"/>
      <c r="D52" s="316"/>
      <c r="E52" s="316"/>
      <c r="F52" s="316"/>
      <c r="G52" s="316"/>
      <c r="H52" s="316"/>
      <c r="I52" s="316"/>
      <c r="J52" s="316"/>
      <c r="K52" s="316"/>
      <c r="L52" s="316"/>
      <c r="M52" s="316"/>
      <c r="N52" s="316"/>
      <c r="O52" s="316"/>
      <c r="P52" s="316"/>
      <c r="Q52" s="316"/>
      <c r="R52" s="316"/>
      <c r="S52" s="317"/>
    </row>
    <row r="53" spans="1:19" hidden="1" x14ac:dyDescent="0.2">
      <c r="A53" s="315"/>
      <c r="B53" s="316"/>
      <c r="C53" s="316"/>
      <c r="D53" s="316"/>
      <c r="E53" s="316"/>
      <c r="F53" s="316"/>
      <c r="G53" s="316"/>
      <c r="H53" s="316"/>
      <c r="I53" s="316"/>
      <c r="J53" s="316"/>
      <c r="K53" s="316"/>
      <c r="L53" s="316"/>
      <c r="M53" s="316"/>
      <c r="N53" s="316"/>
      <c r="O53" s="316"/>
      <c r="P53" s="316"/>
      <c r="Q53" s="316"/>
      <c r="R53" s="316"/>
      <c r="S53" s="317"/>
    </row>
    <row r="54" spans="1:19" hidden="1" x14ac:dyDescent="0.2">
      <c r="A54" s="315"/>
      <c r="B54" s="316"/>
      <c r="C54" s="316"/>
      <c r="D54" s="316"/>
      <c r="E54" s="316"/>
      <c r="F54" s="316"/>
      <c r="G54" s="316"/>
      <c r="H54" s="316"/>
      <c r="I54" s="316"/>
      <c r="J54" s="316"/>
      <c r="K54" s="316"/>
      <c r="L54" s="316"/>
      <c r="M54" s="316"/>
      <c r="N54" s="316"/>
      <c r="O54" s="316"/>
      <c r="P54" s="316"/>
      <c r="Q54" s="316"/>
      <c r="R54" s="316"/>
      <c r="S54" s="317"/>
    </row>
    <row r="55" spans="1:19" hidden="1" x14ac:dyDescent="0.2">
      <c r="A55" s="315"/>
      <c r="B55" s="316"/>
      <c r="C55" s="316"/>
      <c r="D55" s="316"/>
      <c r="E55" s="316"/>
      <c r="F55" s="316"/>
      <c r="G55" s="316"/>
      <c r="H55" s="316"/>
      <c r="I55" s="316"/>
      <c r="J55" s="316"/>
      <c r="K55" s="316"/>
      <c r="L55" s="316"/>
      <c r="M55" s="316"/>
      <c r="N55" s="316"/>
      <c r="O55" s="316"/>
      <c r="P55" s="316"/>
      <c r="Q55" s="316"/>
      <c r="R55" s="316"/>
      <c r="S55" s="317"/>
    </row>
    <row r="56" spans="1:19" hidden="1" x14ac:dyDescent="0.2">
      <c r="A56" s="315"/>
      <c r="B56" s="316"/>
      <c r="C56" s="316"/>
      <c r="D56" s="316"/>
      <c r="E56" s="316"/>
      <c r="F56" s="316"/>
      <c r="G56" s="316"/>
      <c r="H56" s="316"/>
      <c r="I56" s="316"/>
      <c r="J56" s="316"/>
      <c r="K56" s="316"/>
      <c r="L56" s="316"/>
      <c r="M56" s="316"/>
      <c r="N56" s="316"/>
      <c r="O56" s="316"/>
      <c r="P56" s="316"/>
      <c r="Q56" s="316"/>
      <c r="R56" s="316"/>
      <c r="S56" s="317"/>
    </row>
    <row r="57" spans="1:19" hidden="1" x14ac:dyDescent="0.2">
      <c r="A57" s="315"/>
      <c r="B57" s="316"/>
      <c r="C57" s="316"/>
      <c r="D57" s="316"/>
      <c r="E57" s="316"/>
      <c r="F57" s="316"/>
      <c r="G57" s="316"/>
      <c r="H57" s="316"/>
      <c r="I57" s="316"/>
      <c r="J57" s="316"/>
      <c r="K57" s="316"/>
      <c r="L57" s="316"/>
      <c r="M57" s="316"/>
      <c r="N57" s="316"/>
      <c r="O57" s="316"/>
      <c r="P57" s="316"/>
      <c r="Q57" s="316"/>
      <c r="R57" s="316"/>
      <c r="S57" s="317"/>
    </row>
    <row r="58" spans="1:19" hidden="1" x14ac:dyDescent="0.2">
      <c r="A58" s="315"/>
      <c r="B58" s="316"/>
      <c r="C58" s="316"/>
      <c r="D58" s="316"/>
      <c r="E58" s="316"/>
      <c r="F58" s="316"/>
      <c r="G58" s="316"/>
      <c r="H58" s="316"/>
      <c r="I58" s="316"/>
      <c r="J58" s="316"/>
      <c r="K58" s="316"/>
      <c r="L58" s="316"/>
      <c r="M58" s="316"/>
      <c r="N58" s="316"/>
      <c r="O58" s="316"/>
      <c r="P58" s="316"/>
      <c r="Q58" s="316"/>
      <c r="R58" s="316"/>
      <c r="S58" s="317"/>
    </row>
    <row r="59" spans="1:19" hidden="1" x14ac:dyDescent="0.2">
      <c r="A59" s="315"/>
      <c r="B59" s="316"/>
      <c r="C59" s="316"/>
      <c r="D59" s="316"/>
      <c r="E59" s="316"/>
      <c r="F59" s="316"/>
      <c r="G59" s="316"/>
      <c r="H59" s="316"/>
      <c r="I59" s="316"/>
      <c r="J59" s="316"/>
      <c r="K59" s="316"/>
      <c r="L59" s="316"/>
      <c r="M59" s="316"/>
      <c r="N59" s="316"/>
      <c r="O59" s="316"/>
      <c r="P59" s="316"/>
      <c r="Q59" s="316"/>
      <c r="R59" s="316"/>
      <c r="S59" s="317"/>
    </row>
    <row r="60" spans="1:19" hidden="1" x14ac:dyDescent="0.2">
      <c r="A60" s="315"/>
      <c r="B60" s="316"/>
      <c r="C60" s="316"/>
      <c r="D60" s="316"/>
      <c r="E60" s="316"/>
      <c r="F60" s="316"/>
      <c r="G60" s="316"/>
      <c r="H60" s="316"/>
      <c r="I60" s="316"/>
      <c r="J60" s="316"/>
      <c r="K60" s="316"/>
      <c r="L60" s="316"/>
      <c r="M60" s="316"/>
      <c r="N60" s="316"/>
      <c r="O60" s="316"/>
      <c r="P60" s="316"/>
      <c r="Q60" s="316"/>
      <c r="R60" s="316"/>
      <c r="S60" s="317"/>
    </row>
    <row r="61" spans="1:19" hidden="1" x14ac:dyDescent="0.2">
      <c r="A61" s="315"/>
      <c r="B61" s="316"/>
      <c r="C61" s="316"/>
      <c r="D61" s="316"/>
      <c r="E61" s="316"/>
      <c r="F61" s="316"/>
      <c r="G61" s="316"/>
      <c r="H61" s="316"/>
      <c r="I61" s="316"/>
      <c r="J61" s="316"/>
      <c r="K61" s="316"/>
      <c r="L61" s="316"/>
      <c r="M61" s="316"/>
      <c r="N61" s="316"/>
      <c r="O61" s="316"/>
      <c r="P61" s="316"/>
      <c r="Q61" s="316"/>
      <c r="R61" s="316"/>
      <c r="S61" s="317"/>
    </row>
    <row r="62" spans="1:19" hidden="1" x14ac:dyDescent="0.2">
      <c r="A62" s="315"/>
      <c r="B62" s="316"/>
      <c r="C62" s="316"/>
      <c r="D62" s="316"/>
      <c r="E62" s="316"/>
      <c r="F62" s="316"/>
      <c r="G62" s="316"/>
      <c r="H62" s="316"/>
      <c r="I62" s="316"/>
      <c r="J62" s="316"/>
      <c r="K62" s="316"/>
      <c r="L62" s="316"/>
      <c r="M62" s="316"/>
      <c r="N62" s="316"/>
      <c r="O62" s="316"/>
      <c r="P62" s="316"/>
      <c r="Q62" s="316"/>
      <c r="R62" s="316"/>
      <c r="S62" s="317"/>
    </row>
    <row r="63" spans="1:19" hidden="1" x14ac:dyDescent="0.2">
      <c r="A63" s="315"/>
      <c r="B63" s="316"/>
      <c r="C63" s="316"/>
      <c r="D63" s="316"/>
      <c r="E63" s="316"/>
      <c r="F63" s="316"/>
      <c r="G63" s="316"/>
      <c r="H63" s="316"/>
      <c r="I63" s="316"/>
      <c r="J63" s="316"/>
      <c r="K63" s="316"/>
      <c r="L63" s="316"/>
      <c r="M63" s="316"/>
      <c r="N63" s="316"/>
      <c r="O63" s="316"/>
      <c r="P63" s="316"/>
      <c r="Q63" s="316"/>
      <c r="R63" s="316"/>
      <c r="S63" s="317"/>
    </row>
    <row r="64" spans="1:19" hidden="1" x14ac:dyDescent="0.2">
      <c r="A64" s="315"/>
      <c r="B64" s="316"/>
      <c r="C64" s="316"/>
      <c r="D64" s="316"/>
      <c r="E64" s="316"/>
      <c r="F64" s="316"/>
      <c r="G64" s="316"/>
      <c r="H64" s="316"/>
      <c r="I64" s="316"/>
      <c r="J64" s="316"/>
      <c r="K64" s="316"/>
      <c r="L64" s="316"/>
      <c r="M64" s="316"/>
      <c r="N64" s="316"/>
      <c r="O64" s="316"/>
      <c r="P64" s="316"/>
      <c r="Q64" s="316"/>
      <c r="R64" s="316"/>
      <c r="S64" s="317"/>
    </row>
    <row r="65" spans="1:19" hidden="1" x14ac:dyDescent="0.2">
      <c r="A65" s="315"/>
      <c r="B65" s="316"/>
      <c r="C65" s="316"/>
      <c r="D65" s="316"/>
      <c r="E65" s="316"/>
      <c r="F65" s="316"/>
      <c r="G65" s="316"/>
      <c r="H65" s="316"/>
      <c r="I65" s="316"/>
      <c r="J65" s="316"/>
      <c r="K65" s="316"/>
      <c r="L65" s="316"/>
      <c r="M65" s="316"/>
      <c r="N65" s="316"/>
      <c r="O65" s="316"/>
      <c r="P65" s="316"/>
      <c r="Q65" s="316"/>
      <c r="R65" s="316"/>
      <c r="S65" s="317"/>
    </row>
    <row r="66" spans="1:19" hidden="1" x14ac:dyDescent="0.2">
      <c r="A66" s="315"/>
      <c r="B66" s="316"/>
      <c r="C66" s="316"/>
      <c r="D66" s="316"/>
      <c r="E66" s="316"/>
      <c r="F66" s="316"/>
      <c r="G66" s="316"/>
      <c r="H66" s="316"/>
      <c r="I66" s="316"/>
      <c r="J66" s="316"/>
      <c r="K66" s="316"/>
      <c r="L66" s="316"/>
      <c r="M66" s="316"/>
      <c r="N66" s="316"/>
      <c r="O66" s="316"/>
      <c r="P66" s="316"/>
      <c r="Q66" s="316"/>
      <c r="R66" s="316"/>
      <c r="S66" s="317"/>
    </row>
    <row r="67" spans="1:19" hidden="1" x14ac:dyDescent="0.2">
      <c r="A67" s="315"/>
      <c r="B67" s="316"/>
      <c r="C67" s="316"/>
      <c r="D67" s="316"/>
      <c r="E67" s="316"/>
      <c r="F67" s="316"/>
      <c r="G67" s="316"/>
      <c r="H67" s="316"/>
      <c r="I67" s="316"/>
      <c r="J67" s="316"/>
      <c r="K67" s="316"/>
      <c r="L67" s="316"/>
      <c r="M67" s="316"/>
      <c r="N67" s="316"/>
      <c r="O67" s="316"/>
      <c r="P67" s="316"/>
      <c r="Q67" s="316"/>
      <c r="R67" s="316"/>
      <c r="S67" s="317"/>
    </row>
    <row r="68" spans="1:19" hidden="1" x14ac:dyDescent="0.2">
      <c r="A68" s="315"/>
      <c r="B68" s="316"/>
      <c r="C68" s="316"/>
      <c r="D68" s="316"/>
      <c r="E68" s="316"/>
      <c r="F68" s="316"/>
      <c r="G68" s="316"/>
      <c r="H68" s="316"/>
      <c r="I68" s="316"/>
      <c r="J68" s="316"/>
      <c r="K68" s="316"/>
      <c r="L68" s="316"/>
      <c r="M68" s="316"/>
      <c r="N68" s="316"/>
      <c r="O68" s="316"/>
      <c r="P68" s="316"/>
      <c r="Q68" s="316"/>
      <c r="R68" s="316"/>
      <c r="S68" s="317"/>
    </row>
    <row r="69" spans="1:19" hidden="1" x14ac:dyDescent="0.2">
      <c r="A69" s="315"/>
      <c r="B69" s="316"/>
      <c r="C69" s="316"/>
      <c r="D69" s="316"/>
      <c r="E69" s="316"/>
      <c r="F69" s="316"/>
      <c r="G69" s="316"/>
      <c r="H69" s="316"/>
      <c r="I69" s="316"/>
      <c r="J69" s="316"/>
      <c r="K69" s="316"/>
      <c r="L69" s="316"/>
      <c r="M69" s="316"/>
      <c r="N69" s="316"/>
      <c r="O69" s="316"/>
      <c r="P69" s="316"/>
      <c r="Q69" s="316"/>
      <c r="R69" s="316"/>
      <c r="S69" s="317"/>
    </row>
    <row r="70" spans="1:19" hidden="1" x14ac:dyDescent="0.2">
      <c r="A70" s="315"/>
      <c r="B70" s="316"/>
      <c r="C70" s="316"/>
      <c r="D70" s="316"/>
      <c r="E70" s="316"/>
      <c r="F70" s="316"/>
      <c r="G70" s="316"/>
      <c r="H70" s="316"/>
      <c r="I70" s="316"/>
      <c r="J70" s="316"/>
      <c r="K70" s="316"/>
      <c r="L70" s="316"/>
      <c r="M70" s="316"/>
      <c r="N70" s="316"/>
      <c r="O70" s="316"/>
      <c r="P70" s="316"/>
      <c r="Q70" s="316"/>
      <c r="R70" s="316"/>
      <c r="S70" s="317"/>
    </row>
    <row r="71" spans="1:19" hidden="1" x14ac:dyDescent="0.2">
      <c r="A71" s="315"/>
      <c r="B71" s="316"/>
      <c r="C71" s="316"/>
      <c r="D71" s="316"/>
      <c r="E71" s="316"/>
      <c r="F71" s="316"/>
      <c r="G71" s="316"/>
      <c r="H71" s="316"/>
      <c r="I71" s="316"/>
      <c r="J71" s="316"/>
      <c r="K71" s="316"/>
      <c r="L71" s="316"/>
      <c r="M71" s="316"/>
      <c r="N71" s="316"/>
      <c r="O71" s="316"/>
      <c r="P71" s="316"/>
      <c r="Q71" s="316"/>
      <c r="R71" s="316"/>
      <c r="S71" s="317"/>
    </row>
    <row r="72" spans="1:19" hidden="1" x14ac:dyDescent="0.2">
      <c r="A72" s="315"/>
      <c r="B72" s="316"/>
      <c r="C72" s="316"/>
      <c r="D72" s="316"/>
      <c r="E72" s="316"/>
      <c r="F72" s="316"/>
      <c r="G72" s="316"/>
      <c r="H72" s="316"/>
      <c r="I72" s="316"/>
      <c r="J72" s="316"/>
      <c r="K72" s="316"/>
      <c r="L72" s="316"/>
      <c r="M72" s="316"/>
      <c r="N72" s="316"/>
      <c r="O72" s="316"/>
      <c r="P72" s="316"/>
      <c r="Q72" s="316"/>
      <c r="R72" s="316"/>
      <c r="S72" s="317"/>
    </row>
    <row r="73" spans="1:19" hidden="1" x14ac:dyDescent="0.2">
      <c r="A73" s="315"/>
      <c r="B73" s="316"/>
      <c r="C73" s="316"/>
      <c r="D73" s="316"/>
      <c r="E73" s="316"/>
      <c r="F73" s="316"/>
      <c r="G73" s="316"/>
      <c r="H73" s="316"/>
      <c r="I73" s="316"/>
      <c r="J73" s="316"/>
      <c r="K73" s="316"/>
      <c r="L73" s="316"/>
      <c r="M73" s="316"/>
      <c r="N73" s="316"/>
      <c r="O73" s="316"/>
      <c r="P73" s="316"/>
      <c r="Q73" s="316"/>
      <c r="R73" s="316"/>
      <c r="S73" s="317"/>
    </row>
    <row r="74" spans="1:19" hidden="1" x14ac:dyDescent="0.2">
      <c r="A74" s="315"/>
      <c r="B74" s="316"/>
      <c r="C74" s="316"/>
      <c r="D74" s="316"/>
      <c r="E74" s="316"/>
      <c r="F74" s="316"/>
      <c r="G74" s="316"/>
      <c r="H74" s="316"/>
      <c r="I74" s="316"/>
      <c r="J74" s="316"/>
      <c r="K74" s="316"/>
      <c r="L74" s="316"/>
      <c r="M74" s="316"/>
      <c r="N74" s="316"/>
      <c r="O74" s="316"/>
      <c r="P74" s="316"/>
      <c r="Q74" s="316"/>
      <c r="R74" s="316"/>
      <c r="S74" s="317"/>
    </row>
    <row r="75" spans="1:19" hidden="1" x14ac:dyDescent="0.2">
      <c r="A75" s="315"/>
      <c r="B75" s="316"/>
      <c r="C75" s="316"/>
      <c r="D75" s="316"/>
      <c r="E75" s="316"/>
      <c r="F75" s="316"/>
      <c r="G75" s="316"/>
      <c r="H75" s="316"/>
      <c r="I75" s="316"/>
      <c r="J75" s="316"/>
      <c r="K75" s="316"/>
      <c r="L75" s="316"/>
      <c r="M75" s="316"/>
      <c r="N75" s="316"/>
      <c r="O75" s="316"/>
      <c r="P75" s="316"/>
      <c r="Q75" s="316"/>
      <c r="R75" s="316"/>
      <c r="S75" s="317"/>
    </row>
    <row r="76" spans="1:19" hidden="1" x14ac:dyDescent="0.2">
      <c r="A76" s="315"/>
      <c r="B76" s="316"/>
      <c r="C76" s="316"/>
      <c r="D76" s="316"/>
      <c r="F76" s="316"/>
      <c r="G76" s="316"/>
      <c r="H76" s="316"/>
      <c r="I76" s="316"/>
      <c r="J76" s="316"/>
      <c r="K76" s="316"/>
      <c r="L76" s="316"/>
      <c r="M76" s="316"/>
      <c r="N76" s="316"/>
      <c r="O76" s="316"/>
      <c r="P76" s="316"/>
      <c r="Q76" s="316"/>
      <c r="R76" s="316"/>
      <c r="S76" s="317"/>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0" zoomScale="91" zoomScaleNormal="91" zoomScaleSheetLayoutView="100" workbookViewId="0">
      <selection activeCell="B13" sqref="B13"/>
    </sheetView>
  </sheetViews>
  <sheetFormatPr baseColWidth="10" defaultColWidth="0" defaultRowHeight="12.75" zeroHeight="1" x14ac:dyDescent="0.2"/>
  <cols>
    <col min="1" max="1" width="11.7109375" style="282"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3" customWidth="1"/>
    <col min="9" max="9" width="11.42578125" style="24" hidden="1" customWidth="1"/>
    <col min="10" max="16384" width="0" style="24" hidden="1"/>
  </cols>
  <sheetData>
    <row r="1" spans="1:14" s="91" customFormat="1" ht="14.25" customHeight="1" x14ac:dyDescent="0.2">
      <c r="A1" s="620"/>
      <c r="B1" s="621"/>
      <c r="C1" s="621"/>
      <c r="D1" s="621"/>
      <c r="E1" s="621"/>
      <c r="F1" s="621"/>
      <c r="G1" s="621"/>
      <c r="H1" s="622"/>
      <c r="I1" s="113"/>
      <c r="J1" s="108"/>
      <c r="K1" s="108"/>
      <c r="L1" s="108"/>
      <c r="M1" s="108"/>
      <c r="N1" s="108"/>
    </row>
    <row r="2" spans="1:14" s="91" customFormat="1" ht="14.25" customHeight="1" x14ac:dyDescent="0.2">
      <c r="A2" s="623"/>
      <c r="B2" s="624"/>
      <c r="C2" s="624"/>
      <c r="D2" s="624"/>
      <c r="E2" s="624"/>
      <c r="F2" s="624"/>
      <c r="G2" s="624"/>
      <c r="H2" s="625"/>
      <c r="I2" s="113"/>
      <c r="J2" s="108"/>
      <c r="K2" s="108"/>
      <c r="L2" s="108"/>
      <c r="M2" s="108"/>
      <c r="N2" s="108"/>
    </row>
    <row r="3" spans="1:14" s="91" customFormat="1" ht="14.25" customHeight="1" x14ac:dyDescent="0.2">
      <c r="A3" s="623" t="s">
        <v>74</v>
      </c>
      <c r="B3" s="624"/>
      <c r="C3" s="624"/>
      <c r="D3" s="624"/>
      <c r="E3" s="624"/>
      <c r="F3" s="624"/>
      <c r="G3" s="624"/>
      <c r="H3" s="625"/>
      <c r="I3" s="113"/>
      <c r="J3" s="108"/>
      <c r="K3" s="108"/>
      <c r="L3" s="108"/>
      <c r="M3" s="108"/>
      <c r="N3" s="108"/>
    </row>
    <row r="4" spans="1:14" s="91" customFormat="1" ht="14.25" x14ac:dyDescent="0.2">
      <c r="A4" s="623"/>
      <c r="B4" s="624"/>
      <c r="C4" s="624"/>
      <c r="D4" s="624"/>
      <c r="E4" s="624"/>
      <c r="F4" s="624"/>
      <c r="G4" s="624"/>
      <c r="H4" s="625"/>
      <c r="I4" s="114"/>
      <c r="J4" s="105"/>
      <c r="K4" s="105"/>
      <c r="L4" s="105"/>
      <c r="M4" s="105"/>
      <c r="N4" s="105"/>
    </row>
    <row r="5" spans="1:14" s="91" customFormat="1" ht="15" thickBot="1" x14ac:dyDescent="0.25">
      <c r="A5" s="626"/>
      <c r="B5" s="627"/>
      <c r="C5" s="627"/>
      <c r="D5" s="627"/>
      <c r="E5" s="627"/>
      <c r="F5" s="627"/>
      <c r="G5" s="627"/>
      <c r="H5" s="628"/>
      <c r="I5" s="114"/>
      <c r="J5" s="105"/>
      <c r="K5" s="105"/>
      <c r="L5" s="105"/>
      <c r="M5" s="105"/>
      <c r="N5" s="105"/>
    </row>
    <row r="6" spans="1:14" ht="14.25" x14ac:dyDescent="0.2">
      <c r="A6" s="240" t="s">
        <v>76</v>
      </c>
      <c r="B6" s="343" t="s">
        <v>25</v>
      </c>
      <c r="C6" s="373"/>
      <c r="D6" s="373"/>
      <c r="E6" s="373"/>
      <c r="F6" s="373"/>
      <c r="G6" s="373"/>
      <c r="H6" s="374"/>
      <c r="I6" s="51"/>
      <c r="J6" s="51"/>
      <c r="K6" s="51"/>
      <c r="L6" s="51"/>
      <c r="M6" s="51"/>
      <c r="N6" s="51"/>
    </row>
    <row r="7" spans="1:14" ht="14.25" x14ac:dyDescent="0.2">
      <c r="A7" s="140" t="s">
        <v>72</v>
      </c>
      <c r="B7" s="342">
        <f>'CONTEXTO ESTRATEGICO'!B8</f>
        <v>0</v>
      </c>
      <c r="C7" s="375"/>
      <c r="D7" s="372"/>
      <c r="E7" s="376"/>
      <c r="F7" s="376"/>
      <c r="G7" s="376"/>
      <c r="H7" s="377"/>
      <c r="I7" s="16"/>
      <c r="J7" s="16"/>
      <c r="K7" s="16"/>
      <c r="L7" s="16"/>
      <c r="M7" s="16"/>
      <c r="N7" s="16"/>
    </row>
    <row r="8" spans="1:14" ht="14.1" customHeight="1" x14ac:dyDescent="0.2">
      <c r="A8" s="482" t="s">
        <v>77</v>
      </c>
      <c r="B8" s="483"/>
      <c r="C8" s="484" t="s">
        <v>87</v>
      </c>
      <c r="D8" s="485"/>
      <c r="E8" s="485"/>
      <c r="F8" s="485"/>
      <c r="G8" s="485"/>
      <c r="H8" s="515"/>
      <c r="I8" s="16"/>
      <c r="J8" s="16"/>
      <c r="K8" s="16"/>
      <c r="L8" s="16"/>
      <c r="M8" s="16"/>
      <c r="N8" s="16"/>
    </row>
    <row r="9" spans="1:14" ht="38.1" customHeight="1" thickBot="1" x14ac:dyDescent="0.25">
      <c r="A9" s="607" t="e">
        <f>IDENTIFICACIÓN!A9</f>
        <v>#REF!</v>
      </c>
      <c r="B9" s="608"/>
      <c r="C9" s="609" t="str">
        <f>ANALISIS!C9</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9" s="610"/>
      <c r="E9" s="610"/>
      <c r="F9" s="610"/>
      <c r="G9" s="610"/>
      <c r="H9" s="611"/>
      <c r="I9" s="16"/>
      <c r="J9" s="61"/>
      <c r="K9" s="61"/>
      <c r="L9" s="61"/>
      <c r="M9" s="61"/>
      <c r="N9" s="61"/>
    </row>
    <row r="10" spans="1:14" ht="45" customHeight="1" x14ac:dyDescent="0.2">
      <c r="A10" s="490" t="s">
        <v>25</v>
      </c>
      <c r="B10" s="489"/>
      <c r="C10" s="489"/>
      <c r="D10" s="489"/>
      <c r="E10" s="489"/>
      <c r="F10" s="489"/>
      <c r="G10" s="523" t="s">
        <v>154</v>
      </c>
      <c r="H10" s="524" t="s">
        <v>153</v>
      </c>
      <c r="I10" s="38"/>
    </row>
    <row r="11" spans="1:14" ht="45" customHeight="1" x14ac:dyDescent="0.2">
      <c r="A11" s="302"/>
      <c r="B11" s="301"/>
      <c r="C11" s="301"/>
      <c r="D11" s="301"/>
      <c r="E11" s="301"/>
      <c r="F11" s="301"/>
      <c r="G11" s="523"/>
      <c r="H11" s="524"/>
      <c r="I11" s="38"/>
    </row>
    <row r="12" spans="1:14" ht="31.5" customHeight="1" x14ac:dyDescent="0.2">
      <c r="A12" s="613" t="s">
        <v>0</v>
      </c>
      <c r="B12" s="614"/>
      <c r="C12" s="301" t="s">
        <v>24</v>
      </c>
      <c r="D12" s="301" t="s">
        <v>14</v>
      </c>
      <c r="E12" s="301" t="s">
        <v>48</v>
      </c>
      <c r="F12" s="301" t="s">
        <v>16</v>
      </c>
      <c r="G12" s="523"/>
      <c r="H12" s="524"/>
      <c r="I12" s="38"/>
    </row>
    <row r="13" spans="1:14" ht="75.75" customHeight="1" x14ac:dyDescent="0.2">
      <c r="A13" s="111" t="e">
        <f>IDENTIFICACIÓN!#REF!</f>
        <v>#REF!</v>
      </c>
      <c r="B13" s="304" t="e">
        <f>IDENTIFICACIÓN!#REF!</f>
        <v>#REF!</v>
      </c>
      <c r="C13" s="303">
        <v>4</v>
      </c>
      <c r="D13" s="303">
        <v>4</v>
      </c>
      <c r="E13" s="57">
        <f>(C13*D13)*4</f>
        <v>64</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0.2807017543859649</v>
      </c>
      <c r="H13" s="220">
        <f>+E13*G13</f>
        <v>17.964912280701753</v>
      </c>
      <c r="I13" s="38"/>
    </row>
    <row r="14" spans="1:14" ht="30" x14ac:dyDescent="0.2">
      <c r="A14" s="62" t="str">
        <f>IDENTIFICACIÓN!A13</f>
        <v>R1</v>
      </c>
      <c r="B14" s="92" t="str">
        <f>IDENTIFICACIÓN!B13</f>
        <v>No poder cumplir con las metas del plan de desarrollo</v>
      </c>
      <c r="C14" s="57">
        <f>ANALISIS!C13</f>
        <v>3</v>
      </c>
      <c r="D14" s="57">
        <v>2</v>
      </c>
      <c r="E14" s="57">
        <f t="shared" ref="E14:E20" si="1">(C14*D14)*4</f>
        <v>24</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0.10526315789473684</v>
      </c>
      <c r="H14" s="220">
        <f t="shared" ref="H14:H20" si="2">+E14*G14</f>
        <v>2.5263157894736841</v>
      </c>
      <c r="I14" s="38"/>
    </row>
    <row r="15" spans="1:14" ht="30" x14ac:dyDescent="0.2">
      <c r="A15" s="62" t="str">
        <f>IDENTIFICACIÓN!A14</f>
        <v>R2</v>
      </c>
      <c r="B15" s="92" t="str">
        <f>IDENTIFICACIÓN!B14</f>
        <v>Que los procesos se atracen y no se cumplan los tiempos de ejecucion</v>
      </c>
      <c r="C15" s="57">
        <f>ANALISIS!C14</f>
        <v>4</v>
      </c>
      <c r="D15" s="57">
        <v>2</v>
      </c>
      <c r="E15" s="57">
        <f t="shared" si="1"/>
        <v>32</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112">
        <f t="shared" si="0"/>
        <v>0.14035087719298245</v>
      </c>
      <c r="H15" s="220">
        <f t="shared" si="2"/>
        <v>4.4912280701754383</v>
      </c>
      <c r="I15" s="38"/>
    </row>
    <row r="16" spans="1:14" ht="30" x14ac:dyDescent="0.2">
      <c r="A16" s="62" t="str">
        <f>IDENTIFICACIÓN!A15</f>
        <v>R3</v>
      </c>
      <c r="B16" s="92" t="str">
        <f>IDENTIFICACIÓN!B15</f>
        <v>Atrazos en los procesos de recopilacion de la informacion</v>
      </c>
      <c r="C16" s="57">
        <v>3</v>
      </c>
      <c r="D16" s="57">
        <v>3</v>
      </c>
      <c r="E16" s="57">
        <f t="shared" si="1"/>
        <v>36</v>
      </c>
      <c r="F16" s="95" t="str">
        <f t="shared" si="3"/>
        <v>ZONA RIESGO ALTA</v>
      </c>
      <c r="G16" s="112">
        <f t="shared" si="0"/>
        <v>0.15789473684210525</v>
      </c>
      <c r="H16" s="220">
        <f t="shared" si="2"/>
        <v>5.6842105263157894</v>
      </c>
      <c r="I16" s="38"/>
    </row>
    <row r="17" spans="1:9" ht="30" x14ac:dyDescent="0.2">
      <c r="A17" s="62" t="str">
        <f>IDENTIFICACIÓN!A16</f>
        <v>R4</v>
      </c>
      <c r="B17" s="92" t="str">
        <f>IDENTIFICACIÓN!B16</f>
        <v xml:space="preserve">Que el clima impida recopilar la informacion adecuada </v>
      </c>
      <c r="C17" s="57">
        <f>ANALISIS!C16</f>
        <v>3</v>
      </c>
      <c r="D17" s="57">
        <f>ANALISIS!D16</f>
        <v>4</v>
      </c>
      <c r="E17" s="57">
        <f t="shared" si="1"/>
        <v>48</v>
      </c>
      <c r="F17" s="95" t="str">
        <f t="shared" si="3"/>
        <v>ZONA RIESGO EXTREMA</v>
      </c>
      <c r="G17" s="112">
        <f t="shared" si="0"/>
        <v>0.21052631578947367</v>
      </c>
      <c r="H17" s="220">
        <f t="shared" si="2"/>
        <v>10.105263157894736</v>
      </c>
      <c r="I17" s="38"/>
    </row>
    <row r="18" spans="1:9" ht="30" x14ac:dyDescent="0.2">
      <c r="A18" s="62" t="str">
        <f>IDENTIFICACIÓN!A17</f>
        <v>R5</v>
      </c>
      <c r="B18" s="92" t="str">
        <f>IDENTIFICACIÓN!B17</f>
        <v>Los funcionarios no entreguen los informen en su momento</v>
      </c>
      <c r="C18" s="57">
        <f>ANALISIS!C17</f>
        <v>3</v>
      </c>
      <c r="D18" s="57">
        <v>2</v>
      </c>
      <c r="E18" s="57">
        <f t="shared" si="1"/>
        <v>24</v>
      </c>
      <c r="F18" s="95" t="str">
        <f t="shared" si="3"/>
        <v>ZONA RIESGO MODERADA</v>
      </c>
      <c r="G18" s="112">
        <f t="shared" si="0"/>
        <v>0.10526315789473684</v>
      </c>
      <c r="H18" s="220">
        <f t="shared" si="2"/>
        <v>2.5263157894736841</v>
      </c>
      <c r="I18" s="38"/>
    </row>
    <row r="19" spans="1:9" ht="15" x14ac:dyDescent="0.2">
      <c r="A19" s="62" t="str">
        <f>IDENTIFICACIÓN!A18</f>
        <v>R7</v>
      </c>
      <c r="B19" s="92">
        <f>IDENTIFICACIÓN!B18</f>
        <v>0</v>
      </c>
      <c r="C19" s="57">
        <f>ANALISIS!C18</f>
        <v>0</v>
      </c>
      <c r="D19" s="57">
        <f>ANALISIS!D18</f>
        <v>0</v>
      </c>
      <c r="E19" s="57">
        <f t="shared" si="1"/>
        <v>0</v>
      </c>
      <c r="F19" s="95" t="b">
        <f t="shared" si="3"/>
        <v>0</v>
      </c>
      <c r="G19" s="112">
        <f t="shared" si="0"/>
        <v>0</v>
      </c>
      <c r="H19" s="220">
        <f t="shared" si="2"/>
        <v>0</v>
      </c>
      <c r="I19" s="38"/>
    </row>
    <row r="20" spans="1:9" ht="15.75" thickBot="1" x14ac:dyDescent="0.25">
      <c r="A20" s="65" t="str">
        <f>IDENTIFICACIÓN!A19</f>
        <v>R8</v>
      </c>
      <c r="B20" s="92">
        <f>IDENTIFICACIÓN!B19</f>
        <v>0</v>
      </c>
      <c r="C20" s="57">
        <f>ANALISIS!C19</f>
        <v>0</v>
      </c>
      <c r="D20" s="57">
        <f>ANALISIS!D19</f>
        <v>0</v>
      </c>
      <c r="E20" s="57">
        <f t="shared" si="1"/>
        <v>0</v>
      </c>
      <c r="F20" s="95" t="b">
        <f t="shared" si="3"/>
        <v>0</v>
      </c>
      <c r="G20" s="112">
        <f t="shared" si="0"/>
        <v>0</v>
      </c>
      <c r="H20" s="220">
        <f t="shared" si="2"/>
        <v>0</v>
      </c>
      <c r="I20" s="38"/>
    </row>
    <row r="21" spans="1:9" ht="15" thickBot="1" x14ac:dyDescent="0.25">
      <c r="A21" s="226"/>
      <c r="B21" s="227"/>
      <c r="C21" s="227"/>
      <c r="D21" s="227"/>
      <c r="E21" s="618">
        <f>SUM(E13:E20)</f>
        <v>228</v>
      </c>
      <c r="F21" s="619"/>
      <c r="G21" s="66">
        <f>SUM(G13:G20)</f>
        <v>0.99999999999999989</v>
      </c>
      <c r="H21" s="130">
        <f>SUM(H13:H20)</f>
        <v>43.298245614035082</v>
      </c>
      <c r="I21" s="38"/>
    </row>
    <row r="22" spans="1:9" ht="14.25" x14ac:dyDescent="0.2">
      <c r="A22" s="221"/>
      <c r="B22" s="214"/>
      <c r="C22" s="214"/>
      <c r="D22" s="214"/>
      <c r="E22" s="215"/>
      <c r="F22" s="215"/>
      <c r="G22" s="216"/>
      <c r="H22" s="222"/>
      <c r="I22" s="217"/>
    </row>
    <row r="23" spans="1:9" ht="14.25" x14ac:dyDescent="0.2">
      <c r="A23" s="221"/>
      <c r="B23" s="214"/>
      <c r="C23" s="214"/>
      <c r="D23" s="214"/>
      <c r="E23" s="215"/>
      <c r="F23" s="215"/>
      <c r="G23" s="216"/>
      <c r="H23" s="222"/>
      <c r="I23" s="217"/>
    </row>
    <row r="24" spans="1:9" ht="14.25" x14ac:dyDescent="0.2">
      <c r="A24" s="221"/>
      <c r="B24" s="214"/>
      <c r="C24" s="214"/>
      <c r="D24" s="214"/>
      <c r="E24" s="215"/>
      <c r="F24" s="215"/>
      <c r="G24" s="216"/>
      <c r="H24" s="222"/>
      <c r="I24" s="217"/>
    </row>
    <row r="25" spans="1:9" ht="14.25" x14ac:dyDescent="0.2">
      <c r="A25" s="221"/>
      <c r="B25" s="214"/>
      <c r="C25" s="214"/>
      <c r="D25" s="214"/>
      <c r="E25" s="215"/>
      <c r="F25" s="215"/>
      <c r="G25" s="216"/>
      <c r="H25" s="222"/>
      <c r="I25" s="217"/>
    </row>
    <row r="26" spans="1:9" ht="13.5" thickBot="1" x14ac:dyDescent="0.25">
      <c r="A26" s="223"/>
      <c r="B26" s="224"/>
      <c r="C26" s="224"/>
      <c r="D26" s="224"/>
      <c r="E26" s="224"/>
      <c r="F26" s="224"/>
      <c r="G26" s="224"/>
      <c r="H26" s="225"/>
      <c r="I26" s="217"/>
    </row>
    <row r="27" spans="1:9" ht="13.5" hidden="1" thickBot="1" x14ac:dyDescent="0.25">
      <c r="E27" s="615" t="s">
        <v>25</v>
      </c>
      <c r="F27" s="616"/>
      <c r="G27" s="617"/>
      <c r="H27" s="218">
        <f>+H21</f>
        <v>43.298245614035082</v>
      </c>
    </row>
    <row r="28" spans="1:9" hidden="1" x14ac:dyDescent="0.2"/>
    <row r="29" spans="1:9" hidden="1" x14ac:dyDescent="0.2"/>
    <row r="30" spans="1:9" hidden="1" x14ac:dyDescent="0.2"/>
    <row r="31" spans="1:9" ht="16.5" hidden="1" customHeight="1" x14ac:dyDescent="0.2">
      <c r="E31" s="612" t="s">
        <v>56</v>
      </c>
      <c r="F31" s="580"/>
      <c r="G31" s="306" t="s">
        <v>57</v>
      </c>
    </row>
    <row r="32" spans="1:9" ht="16.5" hidden="1" customHeight="1" x14ac:dyDescent="0.2">
      <c r="E32" s="25"/>
      <c r="F32" s="26" t="s">
        <v>27</v>
      </c>
      <c r="G32" s="32" t="s">
        <v>58</v>
      </c>
    </row>
    <row r="33" spans="5:7" ht="16.5" hidden="1" customHeight="1" x14ac:dyDescent="0.2">
      <c r="E33" s="27"/>
      <c r="F33" s="26" t="s">
        <v>31</v>
      </c>
      <c r="G33" s="32" t="s">
        <v>59</v>
      </c>
    </row>
    <row r="34" spans="5:7" ht="16.5" hidden="1" customHeight="1" x14ac:dyDescent="0.2">
      <c r="E34" s="28"/>
      <c r="F34" s="26" t="s">
        <v>28</v>
      </c>
      <c r="G34" s="33" t="s">
        <v>61</v>
      </c>
    </row>
    <row r="35" spans="5:7" ht="16.5" hidden="1" customHeight="1" x14ac:dyDescent="0.2">
      <c r="E35" s="29"/>
      <c r="F35" s="26" t="s">
        <v>29</v>
      </c>
      <c r="G35" s="33" t="s">
        <v>62</v>
      </c>
    </row>
    <row r="36" spans="5:7" ht="16.5" hidden="1" customHeight="1" x14ac:dyDescent="0.2">
      <c r="E36" s="30"/>
      <c r="F36" s="31" t="s">
        <v>30</v>
      </c>
      <c r="G36" s="34" t="s">
        <v>60</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21"/>
      <c r="C1" s="621"/>
      <c r="D1" s="621"/>
      <c r="E1" s="621"/>
      <c r="F1" s="621"/>
      <c r="G1" s="621"/>
      <c r="H1" s="321"/>
      <c r="I1" s="168"/>
      <c r="J1" s="168"/>
      <c r="K1" s="168"/>
      <c r="L1" s="168"/>
      <c r="M1" s="168"/>
      <c r="N1" s="168"/>
    </row>
    <row r="2" spans="1:14" s="56" customFormat="1" ht="14.25" customHeight="1" x14ac:dyDescent="0.2">
      <c r="A2" s="72"/>
      <c r="B2" s="624"/>
      <c r="C2" s="624"/>
      <c r="D2" s="624"/>
      <c r="E2" s="624"/>
      <c r="F2" s="624"/>
      <c r="G2" s="624"/>
      <c r="H2" s="166"/>
      <c r="I2" s="168"/>
      <c r="J2" s="168"/>
      <c r="K2" s="168"/>
      <c r="L2" s="168"/>
      <c r="M2" s="168"/>
      <c r="N2" s="168"/>
    </row>
    <row r="3" spans="1:14" s="56" customFormat="1" ht="14.25" customHeight="1" x14ac:dyDescent="0.2">
      <c r="A3" s="72"/>
      <c r="B3" s="624" t="s">
        <v>74</v>
      </c>
      <c r="C3" s="624"/>
      <c r="D3" s="624"/>
      <c r="E3" s="624"/>
      <c r="F3" s="624"/>
      <c r="G3" s="624"/>
      <c r="H3" s="166"/>
      <c r="I3" s="168"/>
      <c r="J3" s="168"/>
      <c r="K3" s="168"/>
      <c r="L3" s="168"/>
      <c r="M3" s="168"/>
      <c r="N3" s="168"/>
    </row>
    <row r="4" spans="1:14" s="56" customFormat="1" ht="14.25" x14ac:dyDescent="0.2">
      <c r="A4" s="623"/>
      <c r="B4" s="624"/>
      <c r="C4" s="624"/>
      <c r="D4" s="624"/>
      <c r="E4" s="624"/>
      <c r="F4" s="624"/>
      <c r="G4" s="624"/>
      <c r="H4" s="625"/>
      <c r="I4" s="133"/>
      <c r="J4" s="133"/>
      <c r="K4" s="133"/>
      <c r="L4" s="133"/>
      <c r="M4" s="133"/>
      <c r="N4" s="133"/>
    </row>
    <row r="5" spans="1:14" s="56" customFormat="1" ht="14.25" x14ac:dyDescent="0.2">
      <c r="A5" s="623"/>
      <c r="B5" s="624"/>
      <c r="C5" s="624"/>
      <c r="D5" s="624"/>
      <c r="E5" s="624"/>
      <c r="F5" s="624"/>
      <c r="G5" s="624"/>
      <c r="H5" s="625"/>
      <c r="I5" s="133"/>
      <c r="J5" s="133"/>
      <c r="K5" s="133"/>
      <c r="L5" s="133"/>
      <c r="M5" s="133"/>
      <c r="N5" s="133"/>
    </row>
    <row r="6" spans="1:14" s="56" customFormat="1" ht="14.25" customHeight="1" x14ac:dyDescent="0.2">
      <c r="A6" s="322"/>
      <c r="B6" s="51"/>
      <c r="C6" s="51"/>
      <c r="D6" s="51"/>
      <c r="E6" s="51"/>
      <c r="F6" s="51"/>
      <c r="G6" s="51"/>
      <c r="H6" s="169"/>
      <c r="I6" s="51"/>
      <c r="J6" s="51"/>
      <c r="K6" s="51"/>
      <c r="L6" s="51"/>
      <c r="M6" s="51"/>
      <c r="N6" s="51"/>
    </row>
    <row r="7" spans="1:14" s="56" customFormat="1" ht="14.25" x14ac:dyDescent="0.2">
      <c r="A7" s="322"/>
      <c r="B7" s="51"/>
      <c r="C7" s="51"/>
      <c r="D7" s="51"/>
      <c r="E7" s="51"/>
      <c r="F7" s="51"/>
      <c r="G7" s="51"/>
      <c r="H7" s="169"/>
      <c r="I7" s="51"/>
      <c r="J7" s="51"/>
      <c r="K7" s="51"/>
      <c r="L7" s="51"/>
      <c r="M7" s="51"/>
      <c r="N7" s="51"/>
    </row>
    <row r="8" spans="1:14" s="56" customFormat="1" ht="14.1" customHeight="1" x14ac:dyDescent="0.2">
      <c r="A8" s="323" t="s">
        <v>76</v>
      </c>
      <c r="B8" s="640" t="s">
        <v>88</v>
      </c>
      <c r="C8" s="641"/>
      <c r="D8" s="352"/>
      <c r="E8" s="352"/>
      <c r="F8" s="352"/>
      <c r="G8" s="378"/>
      <c r="H8" s="169"/>
      <c r="I8" s="51"/>
      <c r="J8" s="51"/>
      <c r="K8" s="51"/>
      <c r="L8" s="51"/>
      <c r="M8" s="51"/>
      <c r="N8" s="51"/>
    </row>
    <row r="9" spans="1:14" s="56" customFormat="1" ht="14.25" x14ac:dyDescent="0.2">
      <c r="A9" s="140" t="s">
        <v>72</v>
      </c>
      <c r="B9" s="638">
        <f>'CONTEXTO ESTRATEGICO'!B8</f>
        <v>0</v>
      </c>
      <c r="C9" s="639"/>
      <c r="D9" s="372"/>
      <c r="E9" s="376"/>
      <c r="F9" s="376"/>
      <c r="G9" s="379"/>
      <c r="H9" s="219"/>
      <c r="I9" s="63"/>
      <c r="J9" s="63"/>
      <c r="K9" s="63"/>
      <c r="L9" s="63"/>
      <c r="M9" s="63"/>
      <c r="N9" s="63"/>
    </row>
    <row r="10" spans="1:14" s="56" customFormat="1" ht="14.1" customHeight="1" x14ac:dyDescent="0.2">
      <c r="A10" s="482" t="s">
        <v>77</v>
      </c>
      <c r="B10" s="483"/>
      <c r="C10" s="484" t="s">
        <v>87</v>
      </c>
      <c r="D10" s="485"/>
      <c r="E10" s="485"/>
      <c r="F10" s="485"/>
      <c r="G10" s="515"/>
      <c r="H10" s="219"/>
      <c r="I10" s="63"/>
      <c r="J10" s="63"/>
      <c r="K10" s="63"/>
      <c r="L10" s="63"/>
      <c r="M10" s="63"/>
      <c r="N10" s="63"/>
    </row>
    <row r="11" spans="1:14" s="56" customFormat="1" ht="39" customHeight="1" thickBot="1" x14ac:dyDescent="0.25">
      <c r="A11" s="636" t="e">
        <f>'CONTEXTO ESTRATEGICO'!#REF!</f>
        <v>#REF!</v>
      </c>
      <c r="B11" s="637"/>
      <c r="C11" s="516" t="str">
        <f>'CONTEXTO ESTRATEGICO'!B23</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11" s="517"/>
      <c r="E11" s="517"/>
      <c r="F11" s="517"/>
      <c r="G11" s="517"/>
      <c r="H11" s="219"/>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5" t="s">
        <v>1</v>
      </c>
      <c r="C14" s="635"/>
      <c r="D14" s="635"/>
      <c r="E14" s="635"/>
      <c r="F14" s="73"/>
      <c r="G14" s="76"/>
      <c r="H14" s="76"/>
    </row>
    <row r="15" spans="1:14" s="56" customFormat="1" ht="37.5" customHeight="1" x14ac:dyDescent="0.2">
      <c r="A15" s="72"/>
      <c r="B15" s="300" t="s">
        <v>2</v>
      </c>
      <c r="C15" s="300" t="s">
        <v>53</v>
      </c>
      <c r="D15" s="77" t="s">
        <v>3</v>
      </c>
      <c r="E15" s="78" t="s">
        <v>4</v>
      </c>
      <c r="F15" s="73"/>
      <c r="G15" s="76"/>
      <c r="H15" s="76"/>
    </row>
    <row r="16" spans="1:14" s="56" customFormat="1" ht="14.25" x14ac:dyDescent="0.2">
      <c r="A16" s="72"/>
      <c r="B16" s="79">
        <f>+'RIESGO INHERENTE'!H27</f>
        <v>43.298245614035082</v>
      </c>
      <c r="C16" s="79" t="e">
        <f>'VALORACION CONTROLES'!#REF!</f>
        <v>#REF!</v>
      </c>
      <c r="D16" s="79" t="e">
        <f>B16*C16%</f>
        <v>#REF!</v>
      </c>
      <c r="E16" s="79" t="e">
        <f>B16-D16</f>
        <v>#REF!</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4"/>
      <c r="B20" s="325"/>
      <c r="C20" s="325"/>
      <c r="D20" s="326"/>
      <c r="E20" s="327"/>
      <c r="F20" s="325"/>
      <c r="G20" s="325"/>
      <c r="H20" s="328"/>
    </row>
    <row r="21" spans="1:8" s="56" customFormat="1" ht="14.25" x14ac:dyDescent="0.2">
      <c r="A21" s="631" t="s">
        <v>91</v>
      </c>
      <c r="B21" s="632"/>
      <c r="C21" s="632"/>
      <c r="D21" s="632"/>
      <c r="E21" s="632"/>
      <c r="F21" s="632"/>
      <c r="G21" s="632"/>
      <c r="H21" s="76"/>
    </row>
    <row r="22" spans="1:8" x14ac:dyDescent="0.25">
      <c r="A22" s="631"/>
      <c r="B22" s="632"/>
      <c r="C22" s="632"/>
      <c r="D22" s="632"/>
      <c r="E22" s="632"/>
      <c r="F22" s="632"/>
      <c r="G22" s="632"/>
      <c r="H22" s="328"/>
    </row>
    <row r="23" spans="1:8" x14ac:dyDescent="0.25">
      <c r="A23" s="633" t="s">
        <v>89</v>
      </c>
      <c r="B23" s="634"/>
      <c r="C23" s="634"/>
      <c r="D23" s="634"/>
      <c r="E23" s="634"/>
      <c r="F23" s="634"/>
      <c r="G23" s="329"/>
      <c r="H23" s="328"/>
    </row>
    <row r="24" spans="1:8" ht="18" customHeight="1" x14ac:dyDescent="0.25">
      <c r="A24" s="629" t="s">
        <v>90</v>
      </c>
      <c r="B24" s="630"/>
      <c r="C24" s="630"/>
      <c r="D24" s="630"/>
      <c r="E24" s="630"/>
      <c r="F24" s="630"/>
      <c r="G24" s="630"/>
      <c r="H24" s="328"/>
    </row>
    <row r="25" spans="1:8" x14ac:dyDescent="0.25">
      <c r="A25" s="629"/>
      <c r="B25" s="630"/>
      <c r="C25" s="630"/>
      <c r="D25" s="630"/>
      <c r="E25" s="630"/>
      <c r="F25" s="630"/>
      <c r="G25" s="630"/>
      <c r="H25" s="328"/>
    </row>
    <row r="26" spans="1:8" ht="14.25" customHeight="1" x14ac:dyDescent="0.25">
      <c r="A26" s="330"/>
      <c r="B26" s="331"/>
      <c r="C26" s="331"/>
      <c r="D26" s="331"/>
      <c r="E26" s="331"/>
      <c r="F26" s="331"/>
      <c r="G26" s="332"/>
      <c r="H26" s="328"/>
    </row>
    <row r="27" spans="1:8" ht="14.25" customHeight="1" x14ac:dyDescent="0.25">
      <c r="A27" s="330"/>
      <c r="B27" s="331"/>
      <c r="C27" s="331"/>
      <c r="D27" s="331"/>
      <c r="E27" s="331"/>
      <c r="F27" s="331"/>
      <c r="G27" s="332"/>
      <c r="H27" s="328"/>
    </row>
    <row r="28" spans="1:8" ht="14.25" customHeight="1" x14ac:dyDescent="0.25">
      <c r="A28" s="330"/>
      <c r="B28" s="331"/>
      <c r="C28" s="331"/>
      <c r="D28" s="331"/>
      <c r="E28" s="331"/>
      <c r="F28" s="331"/>
      <c r="G28" s="332"/>
      <c r="H28" s="328"/>
    </row>
    <row r="29" spans="1:8" ht="14.25" customHeight="1" thickBot="1" x14ac:dyDescent="0.3">
      <c r="A29" s="333"/>
      <c r="B29" s="334"/>
      <c r="C29" s="334"/>
      <c r="D29" s="334"/>
      <c r="E29" s="334"/>
      <c r="F29" s="334"/>
      <c r="G29" s="335"/>
      <c r="H29" s="336"/>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D13" zoomScale="70" zoomScaleNormal="70" zoomScaleSheetLayoutView="57" workbookViewId="0">
      <selection activeCell="O20" sqref="O20"/>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42"/>
      <c r="B1" s="642"/>
      <c r="C1" s="642"/>
      <c r="D1" s="642"/>
      <c r="E1" s="642"/>
      <c r="F1" s="642"/>
      <c r="G1" s="642"/>
      <c r="H1" s="642"/>
      <c r="I1" s="642"/>
      <c r="J1" s="642"/>
      <c r="K1" s="642"/>
      <c r="L1" s="642"/>
      <c r="M1" s="642"/>
      <c r="N1" s="642"/>
      <c r="O1" s="642"/>
      <c r="P1" s="344"/>
      <c r="Q1" s="344"/>
      <c r="R1" s="344"/>
      <c r="S1" s="344"/>
    </row>
    <row r="2" spans="1:19" ht="14.25" customHeight="1" x14ac:dyDescent="0.2">
      <c r="A2" s="623"/>
      <c r="B2" s="624"/>
      <c r="C2" s="624"/>
      <c r="D2" s="624"/>
      <c r="E2" s="624"/>
      <c r="F2" s="624"/>
      <c r="G2" s="624"/>
      <c r="H2" s="624"/>
      <c r="I2" s="624"/>
      <c r="J2" s="624"/>
      <c r="K2" s="624"/>
      <c r="L2" s="624"/>
      <c r="M2" s="624"/>
      <c r="N2" s="624"/>
      <c r="O2" s="625"/>
      <c r="P2" s="344"/>
      <c r="Q2" s="344"/>
      <c r="R2" s="344"/>
      <c r="S2" s="344"/>
    </row>
    <row r="3" spans="1:19" ht="14.25" customHeight="1" x14ac:dyDescent="0.2">
      <c r="A3" s="623" t="s">
        <v>74</v>
      </c>
      <c r="B3" s="624"/>
      <c r="C3" s="624"/>
      <c r="D3" s="624"/>
      <c r="E3" s="624"/>
      <c r="F3" s="624"/>
      <c r="G3" s="624"/>
      <c r="H3" s="624"/>
      <c r="I3" s="624"/>
      <c r="J3" s="624"/>
      <c r="K3" s="624"/>
      <c r="L3" s="624"/>
      <c r="M3" s="624"/>
      <c r="N3" s="624"/>
      <c r="O3" s="625"/>
      <c r="P3" s="344"/>
      <c r="Q3" s="344"/>
      <c r="R3" s="344"/>
      <c r="S3" s="344"/>
    </row>
    <row r="4" spans="1:19" ht="14.25" customHeight="1" thickBot="1" x14ac:dyDescent="0.25">
      <c r="A4" s="623"/>
      <c r="B4" s="624"/>
      <c r="C4" s="624"/>
      <c r="D4" s="624"/>
      <c r="E4" s="624"/>
      <c r="F4" s="624"/>
      <c r="G4" s="624"/>
      <c r="H4" s="624"/>
      <c r="I4" s="340"/>
      <c r="J4" s="340"/>
      <c r="K4" s="340"/>
      <c r="L4" s="340"/>
      <c r="M4" s="340"/>
      <c r="N4" s="340"/>
      <c r="O4" s="341"/>
      <c r="P4" s="344"/>
      <c r="Q4" s="344"/>
      <c r="R4" s="344"/>
      <c r="S4" s="344"/>
    </row>
    <row r="5" spans="1:19" ht="14.25" x14ac:dyDescent="0.2">
      <c r="A5" s="620"/>
      <c r="B5" s="621"/>
      <c r="C5" s="621"/>
      <c r="D5" s="621"/>
      <c r="E5" s="621"/>
      <c r="F5" s="621"/>
      <c r="G5" s="621"/>
      <c r="H5" s="621"/>
      <c r="I5" s="621"/>
      <c r="J5" s="621"/>
      <c r="K5" s="621"/>
      <c r="L5" s="621"/>
      <c r="M5" s="621"/>
      <c r="N5" s="621"/>
      <c r="O5" s="622"/>
      <c r="P5" s="344"/>
      <c r="Q5" s="344"/>
      <c r="R5" s="344"/>
      <c r="S5" s="344"/>
    </row>
    <row r="6" spans="1:19" ht="14.25" x14ac:dyDescent="0.2">
      <c r="A6" s="623"/>
      <c r="B6" s="624"/>
      <c r="C6" s="624"/>
      <c r="D6" s="624"/>
      <c r="E6" s="624"/>
      <c r="F6" s="624"/>
      <c r="G6" s="624"/>
      <c r="H6" s="624"/>
      <c r="I6" s="624"/>
      <c r="J6" s="624"/>
      <c r="K6" s="624"/>
      <c r="L6" s="624"/>
      <c r="M6" s="624"/>
      <c r="N6" s="624"/>
      <c r="O6" s="625"/>
      <c r="P6" s="344"/>
      <c r="Q6" s="344"/>
      <c r="R6" s="344"/>
      <c r="S6" s="344"/>
    </row>
    <row r="7" spans="1:19" ht="30" customHeight="1" x14ac:dyDescent="0.2">
      <c r="A7" s="382" t="s">
        <v>76</v>
      </c>
      <c r="B7" s="666" t="s">
        <v>135</v>
      </c>
      <c r="C7" s="667"/>
      <c r="D7" s="380"/>
      <c r="E7" s="380"/>
      <c r="F7" s="380"/>
      <c r="G7" s="380"/>
      <c r="H7" s="380"/>
      <c r="I7" s="380"/>
      <c r="J7" s="380"/>
      <c r="K7" s="380"/>
      <c r="L7" s="380"/>
      <c r="M7" s="380"/>
      <c r="N7" s="380"/>
      <c r="O7" s="381"/>
    </row>
    <row r="8" spans="1:19" ht="23.1" customHeight="1" x14ac:dyDescent="0.2">
      <c r="A8" s="383" t="s">
        <v>72</v>
      </c>
      <c r="B8" s="665">
        <f>GRAFICA!$B$7</f>
        <v>0</v>
      </c>
      <c r="C8" s="665"/>
      <c r="D8" s="645"/>
      <c r="E8" s="646"/>
      <c r="F8" s="646"/>
      <c r="G8" s="646"/>
      <c r="H8" s="646"/>
      <c r="I8" s="646"/>
      <c r="J8" s="646"/>
      <c r="K8" s="646"/>
      <c r="L8" s="646"/>
      <c r="M8" s="646"/>
      <c r="N8" s="646"/>
      <c r="O8" s="647"/>
    </row>
    <row r="9" spans="1:19" ht="22.5" customHeight="1" x14ac:dyDescent="0.2">
      <c r="A9" s="661" t="s">
        <v>77</v>
      </c>
      <c r="B9" s="662"/>
      <c r="C9" s="648" t="s">
        <v>87</v>
      </c>
      <c r="D9" s="649"/>
      <c r="E9" s="649"/>
      <c r="F9" s="649"/>
      <c r="G9" s="649"/>
      <c r="H9" s="649"/>
      <c r="I9" s="649"/>
      <c r="J9" s="649"/>
      <c r="K9" s="649"/>
      <c r="L9" s="649"/>
      <c r="M9" s="649"/>
      <c r="N9" s="649"/>
      <c r="O9" s="650"/>
    </row>
    <row r="10" spans="1:19" ht="13.5" thickBot="1" x14ac:dyDescent="0.25">
      <c r="A10" s="663"/>
      <c r="B10" s="664"/>
      <c r="C10" s="651"/>
      <c r="D10" s="652"/>
      <c r="E10" s="652"/>
      <c r="F10" s="652"/>
      <c r="G10" s="652"/>
      <c r="H10" s="652"/>
      <c r="I10" s="652"/>
      <c r="J10" s="652"/>
      <c r="K10" s="652"/>
      <c r="L10" s="652"/>
      <c r="M10" s="652"/>
      <c r="N10" s="652"/>
      <c r="O10" s="653"/>
    </row>
    <row r="11" spans="1:19" ht="48.6" customHeight="1" thickTop="1" x14ac:dyDescent="0.2">
      <c r="A11" s="657" t="e">
        <f>'CONTEXTO ESTRATEGICO'!#REF!</f>
        <v>#REF!</v>
      </c>
      <c r="B11" s="658"/>
      <c r="C11" s="588" t="str">
        <f>ANALISIS!C9</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11" s="589"/>
      <c r="E11" s="589"/>
      <c r="F11" s="589"/>
      <c r="G11" s="589"/>
      <c r="H11" s="589"/>
      <c r="I11" s="589"/>
      <c r="J11" s="589"/>
      <c r="K11" s="589"/>
      <c r="L11" s="589"/>
      <c r="M11" s="589"/>
      <c r="N11" s="589"/>
      <c r="O11" s="590"/>
    </row>
    <row r="12" spans="1:19" ht="33.75" customHeight="1" x14ac:dyDescent="0.2">
      <c r="A12" s="643" t="s">
        <v>46</v>
      </c>
      <c r="B12" s="644" t="s">
        <v>13</v>
      </c>
      <c r="C12" s="656" t="s">
        <v>15</v>
      </c>
      <c r="D12" s="656"/>
      <c r="E12" s="312"/>
      <c r="F12" s="312"/>
      <c r="G12" s="312"/>
      <c r="H12" s="656" t="s">
        <v>138</v>
      </c>
      <c r="I12" s="656"/>
      <c r="J12" s="656"/>
      <c r="K12" s="659" t="s">
        <v>139</v>
      </c>
      <c r="L12" s="659" t="s">
        <v>140</v>
      </c>
      <c r="M12" s="659" t="s">
        <v>141</v>
      </c>
      <c r="N12" s="659" t="s">
        <v>171</v>
      </c>
      <c r="O12" s="654" t="s">
        <v>214</v>
      </c>
    </row>
    <row r="13" spans="1:19" ht="30.75" customHeight="1" x14ac:dyDescent="0.2">
      <c r="A13" s="643"/>
      <c r="B13" s="644"/>
      <c r="C13" s="312" t="s">
        <v>134</v>
      </c>
      <c r="D13" s="312" t="s">
        <v>133</v>
      </c>
      <c r="E13" s="312" t="s">
        <v>137</v>
      </c>
      <c r="F13" s="312" t="s">
        <v>17</v>
      </c>
      <c r="G13" s="312" t="s">
        <v>156</v>
      </c>
      <c r="H13" s="312" t="s">
        <v>24</v>
      </c>
      <c r="I13" s="312" t="s">
        <v>14</v>
      </c>
      <c r="J13" s="312" t="s">
        <v>132</v>
      </c>
      <c r="K13" s="660"/>
      <c r="L13" s="660"/>
      <c r="M13" s="660"/>
      <c r="N13" s="660"/>
      <c r="O13" s="655"/>
    </row>
    <row r="14" spans="1:19" ht="163.5" customHeight="1" x14ac:dyDescent="0.2">
      <c r="A14" s="196" t="e">
        <f>IDENTIFICACIÓN!#REF!</f>
        <v>#REF!</v>
      </c>
      <c r="B14" s="124" t="e">
        <f>'CONTEXTO ESTRATEGICO'!#REF!</f>
        <v>#REF!</v>
      </c>
      <c r="C14" s="109">
        <v>4</v>
      </c>
      <c r="D14" s="109">
        <f>ANALISIS!D12</f>
        <v>0</v>
      </c>
      <c r="E14" s="95" t="b">
        <f>ANALISIS!F12</f>
        <v>0</v>
      </c>
      <c r="F14" s="121" t="e">
        <f>CONCATENATE('VALORACION CONTROLES'!#REF!,". ",'VALORACION CONTROLES'!#REF!,". ",'VALORACION CONTROLES'!#REF!)</f>
        <v>#REF!</v>
      </c>
      <c r="G14" s="243" t="str">
        <f>'VALORACIÓN DEL RIESGO'!F12</f>
        <v>IMPACTO</v>
      </c>
      <c r="H14" s="120" t="e">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#REF!</v>
      </c>
      <c r="I14" s="268" t="e">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#REF!</v>
      </c>
      <c r="J14" s="109" t="e">
        <f>(H14*I14)*4</f>
        <v>#REF!</v>
      </c>
      <c r="K14" s="95" t="e">
        <f t="shared" ref="K14:K21" si="0">IF(OR(AND(H14=3,I14=4),AND(H14=2,I14=5),AND(J14&gt;=52,J14&lt;=100)),"ZONA RIESGO EXTREMA",IF(OR(AND(H14=5,I14=2),AND(H14=4,I14=3),AND(H14=1,I14=4),AND(J14=20),AND(J14&gt;=28,J14&lt;=48)),"ZONA RIESGO ALTA",IF(OR(AND(H14=1,I14=3),AND(H14=4,I14=1),AND(J14=24)),"ZONA RIESGO MODERADA",IF(AND(J14&gt;=4,J14&lt;=16),"ZONA RIESGO BAJA"))))</f>
        <v>#REF!</v>
      </c>
      <c r="L14" s="109" t="s">
        <v>130</v>
      </c>
      <c r="M14" s="390"/>
      <c r="N14" s="392" t="s">
        <v>226</v>
      </c>
      <c r="O14" s="262" t="s">
        <v>227</v>
      </c>
    </row>
    <row r="15" spans="1:19" ht="47.25" customHeight="1" x14ac:dyDescent="0.2">
      <c r="A15" s="197" t="str">
        <f>IDENTIFICACIÓN!A13</f>
        <v>R1</v>
      </c>
      <c r="B15" s="124" t="str">
        <f>'CONTEXTO ESTRATEGICO'!H15</f>
        <v>No poder cumplir con las metas del plan de desarrollo</v>
      </c>
      <c r="C15" s="109">
        <f>ANALISIS!C13</f>
        <v>3</v>
      </c>
      <c r="D15" s="109">
        <f>ANALISIS!D13</f>
        <v>3</v>
      </c>
      <c r="E15" s="95" t="str">
        <f>ANALISIS!F13</f>
        <v>ZONA RIESGO ALTA</v>
      </c>
      <c r="F15" s="121" t="str">
        <f>CONCATENATE('VALORACION CONTROLES'!C13,". ",'VALORACION CONTROLES'!C16,". ",'VALORACION CONTROLES'!C19)</f>
        <v>Pedir apoyo economico a otras entidades que se puedan vincular para poder llevar a cabo los planes que se contemplan para el desarrollo agro industrial y asistencia tecnica de bolivar. Pedir apoyo y capacitar al personal para que sean un personal idoneo en este tema. Capacitar y darle elementos tecnologicos confiables al personal que se dedique a esta labor</v>
      </c>
      <c r="G15" s="243"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24</v>
      </c>
      <c r="K15" s="95" t="str">
        <f t="shared" si="0"/>
        <v>ZONA RIESGO MODERADA</v>
      </c>
      <c r="L15" s="389" t="s">
        <v>130</v>
      </c>
      <c r="M15" s="121"/>
      <c r="N15" s="267" t="s">
        <v>233</v>
      </c>
      <c r="O15" s="262" t="s">
        <v>227</v>
      </c>
    </row>
    <row r="16" spans="1:19" ht="127.5" x14ac:dyDescent="0.2">
      <c r="A16" s="197" t="str">
        <f>IDENTIFICACIÓN!A14</f>
        <v>R2</v>
      </c>
      <c r="B16" s="124" t="str">
        <f>'CONTEXTO ESTRATEGICO'!H16</f>
        <v>Que los procesos se atracen y no se cumplan los tiempos de ejecucion</v>
      </c>
      <c r="C16" s="109">
        <f>ANALISIS!C14</f>
        <v>4</v>
      </c>
      <c r="D16" s="109">
        <f>ANALISIS!D14</f>
        <v>3</v>
      </c>
      <c r="E16" s="95" t="str">
        <f>ANALISIS!F14</f>
        <v>ZONA RIESGO ALTA</v>
      </c>
      <c r="F16" s="121" t="str">
        <f>CONCATENATE('VALORACION CONTROLES'!C22,". ",'VALORACION CONTROLES'!C25,". ",'VALORACION CONTROLES'!C18)</f>
        <v xml:space="preserve">Adelantar los procesos de recopilacion de informacion para que sean entregadas antes de el tiempo de lluvias. Revisar de manera oportuna los documentos que fueran requeridos en su momento.Realizar reuniones mensuales para la verificación de los avances de los planes ya comtemplados. </v>
      </c>
      <c r="G16" s="243"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4</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109">
        <f t="shared" ref="J16:J21" si="1">(H16*I16)*4</f>
        <v>16</v>
      </c>
      <c r="K16" s="95" t="str">
        <f t="shared" si="0"/>
        <v>ZONA RIESGO MODERADA</v>
      </c>
      <c r="L16" s="109" t="s">
        <v>129</v>
      </c>
      <c r="M16" s="390"/>
      <c r="N16" s="392" t="s">
        <v>226</v>
      </c>
      <c r="O16" s="262" t="s">
        <v>228</v>
      </c>
    </row>
    <row r="17" spans="1:15" ht="63.75" x14ac:dyDescent="0.2">
      <c r="A17" s="197" t="str">
        <f>IDENTIFICACIÓN!A15</f>
        <v>R3</v>
      </c>
      <c r="B17" s="124" t="str">
        <f>'CONTEXTO ESTRATEGICO'!H17</f>
        <v>Atrazos en los procesos de recopilacion de la informacion</v>
      </c>
      <c r="C17" s="109">
        <f>ANALISIS!C15</f>
        <v>3</v>
      </c>
      <c r="D17" s="109">
        <f>ANALISIS!D15</f>
        <v>4</v>
      </c>
      <c r="E17" s="95" t="str">
        <f>ANALISIS!F15</f>
        <v>ZONA RIESGO EXTREMA</v>
      </c>
      <c r="F17" s="121" t="e">
        <f>CONCATENATE('VALORACION CONTROLES'!#REF!,". ",'VALORACION CONTROLES'!C20,". ",'VALORACION CONTROLES'!C21)</f>
        <v>#REF!</v>
      </c>
      <c r="G17" s="243" t="str">
        <f>'VALORACIÓN DEL RIESGO'!F15</f>
        <v>IMPACTO</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109">
        <f t="shared" si="1"/>
        <v>24</v>
      </c>
      <c r="K17" s="95" t="str">
        <f t="shared" si="0"/>
        <v>ZONA RIESGO MODERADA</v>
      </c>
      <c r="L17" s="109" t="s">
        <v>130</v>
      </c>
      <c r="M17" s="390"/>
      <c r="N17" s="392" t="s">
        <v>226</v>
      </c>
      <c r="O17" s="262" t="s">
        <v>229</v>
      </c>
    </row>
    <row r="18" spans="1:15" ht="30" x14ac:dyDescent="0.2">
      <c r="A18" s="197" t="str">
        <f>IDENTIFICACIÓN!A16</f>
        <v>R4</v>
      </c>
      <c r="B18" s="124" t="str">
        <f>'CONTEXTO ESTRATEGICO'!H18</f>
        <v xml:space="preserve">Que el clima impida recopilar la informacion adecuada </v>
      </c>
      <c r="C18" s="109">
        <f>ANALISIS!C16</f>
        <v>3</v>
      </c>
      <c r="D18" s="109">
        <f>ANALISIS!D16</f>
        <v>4</v>
      </c>
      <c r="E18" s="95" t="str">
        <f>ANALISIS!F16</f>
        <v>ZONA RIESGO EXTREMA</v>
      </c>
      <c r="F18" s="121" t="e">
        <f>CONCATENATE('VALORACION CONTROLES'!#REF!,". ",'VALORACION CONTROLES'!C23,". ",'VALORACION CONTROLES'!C24)</f>
        <v>#REF!</v>
      </c>
      <c r="G18" s="243" t="str">
        <f>'VALORACIÓN DEL RIESGO'!F16</f>
        <v>IMPACTO</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3</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109">
        <f t="shared" si="1"/>
        <v>24</v>
      </c>
      <c r="K18" s="95" t="str">
        <f t="shared" si="0"/>
        <v>ZONA RIESGO MODERADA</v>
      </c>
      <c r="L18" s="109" t="s">
        <v>129</v>
      </c>
      <c r="M18" s="390"/>
      <c r="N18" s="267"/>
      <c r="O18" s="262" t="s">
        <v>230</v>
      </c>
    </row>
    <row r="19" spans="1:15" ht="38.25" customHeight="1" x14ac:dyDescent="0.2">
      <c r="A19" s="197" t="str">
        <f>IDENTIFICACIÓN!A17</f>
        <v>R5</v>
      </c>
      <c r="B19" s="124" t="str">
        <f>'CONTEXTO ESTRATEGICO'!H19</f>
        <v>Los funcionarios no entreguen los informen en su momento</v>
      </c>
      <c r="C19" s="109">
        <f>ANALISIS!C17</f>
        <v>3</v>
      </c>
      <c r="D19" s="109">
        <f>ANALISIS!D17</f>
        <v>2</v>
      </c>
      <c r="E19" s="95" t="str">
        <f>ANALISIS!F17</f>
        <v>ZONA RIESGO MODERADA</v>
      </c>
      <c r="F19" s="121" t="e">
        <f>CONCATENATE('VALORACION CONTROLES'!#REF!,". ",'VALORACION CONTROLES'!C26,". ",'VALORACION CONTROLES'!C27)</f>
        <v>#REF!</v>
      </c>
      <c r="G19" s="243" t="str">
        <f>'VALORACIÓN DEL RIESGO'!F17</f>
        <v>PROBABILIDAD</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2</v>
      </c>
      <c r="J19" s="109">
        <f t="shared" si="1"/>
        <v>8</v>
      </c>
      <c r="K19" s="95" t="str">
        <f t="shared" si="0"/>
        <v>ZONA RIESGO BAJA</v>
      </c>
      <c r="L19" s="109" t="s">
        <v>129</v>
      </c>
      <c r="M19" s="390"/>
      <c r="N19" s="393" t="s">
        <v>226</v>
      </c>
      <c r="O19" s="248" t="s">
        <v>231</v>
      </c>
    </row>
    <row r="20" spans="1:15" ht="63.75" x14ac:dyDescent="0.2">
      <c r="A20" s="197" t="str">
        <f>IDENTIFICACIÓN!A18</f>
        <v>R7</v>
      </c>
      <c r="B20" s="124">
        <f>'CONTEXTO ESTRATEGICO'!H20</f>
        <v>0</v>
      </c>
      <c r="C20" s="109">
        <f>ANALISIS!C18</f>
        <v>0</v>
      </c>
      <c r="D20" s="109">
        <f>ANALISIS!D18</f>
        <v>0</v>
      </c>
      <c r="E20" s="95" t="b">
        <f>ANALISIS!F18</f>
        <v>0</v>
      </c>
      <c r="F20" s="121" t="str">
        <f>CONCATENATE('VALORACION CONTROLES'!C28,". ",'VALORACION CONTROLES'!C29,". ",'VALORACION CONTROLES'!C30)</f>
        <v xml:space="preserve">. . </v>
      </c>
      <c r="G20" s="243" t="str">
        <f>'VALORACIÓN DEL RIESGO'!F18</f>
        <v>IMPACTO</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1</v>
      </c>
      <c r="J20" s="109">
        <f t="shared" si="1"/>
        <v>0</v>
      </c>
      <c r="K20" s="95" t="b">
        <f t="shared" si="0"/>
        <v>0</v>
      </c>
      <c r="L20" s="109" t="s">
        <v>169</v>
      </c>
      <c r="M20" s="121"/>
      <c r="N20" s="393" t="s">
        <v>226</v>
      </c>
      <c r="O20" s="248" t="s">
        <v>232</v>
      </c>
    </row>
    <row r="21" spans="1:15" ht="15" x14ac:dyDescent="0.2">
      <c r="A21" s="197" t="str">
        <f>IDENTIFICACIÓN!A19</f>
        <v>R8</v>
      </c>
      <c r="B21" s="124">
        <f>'CONTEXTO ESTRATEGICO'!H21</f>
        <v>0</v>
      </c>
      <c r="C21" s="109">
        <f>ANALISIS!C19</f>
        <v>0</v>
      </c>
      <c r="D21" s="109">
        <f>ANALISIS!D19</f>
        <v>0</v>
      </c>
      <c r="E21" s="95" t="b">
        <f>ANALISIS!F19</f>
        <v>0</v>
      </c>
      <c r="F21" s="121" t="str">
        <f>CONCATENATE('VALORACION CONTROLES'!C31,". ",'VALORACION CONTROLES'!C32,". ",'VALORACION CONTROLES'!C33)</f>
        <v xml:space="preserve">. . </v>
      </c>
      <c r="G21" s="243">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7"/>
      <c r="O21" s="248"/>
    </row>
    <row r="22" spans="1:15" x14ac:dyDescent="0.2">
      <c r="A22" s="198"/>
      <c r="B22" s="164"/>
      <c r="C22" s="164"/>
      <c r="D22" s="164"/>
      <c r="E22" s="164"/>
      <c r="F22" s="164"/>
      <c r="G22" s="164"/>
      <c r="H22" s="164"/>
      <c r="I22" s="164"/>
      <c r="J22" s="164"/>
      <c r="K22" s="164"/>
      <c r="L22" s="164"/>
      <c r="M22" s="164"/>
      <c r="N22" s="164"/>
      <c r="O22" s="199"/>
    </row>
    <row r="23" spans="1:15" x14ac:dyDescent="0.2">
      <c r="A23" s="198"/>
      <c r="B23" s="164"/>
      <c r="C23" s="164"/>
      <c r="D23" s="164"/>
      <c r="E23" s="164"/>
      <c r="F23" s="164"/>
      <c r="G23" s="164"/>
      <c r="H23" s="164"/>
      <c r="I23" s="164"/>
      <c r="J23" s="164"/>
      <c r="K23" s="164"/>
      <c r="L23" s="164"/>
      <c r="M23" s="164"/>
      <c r="N23" s="164"/>
      <c r="O23" s="199"/>
    </row>
    <row r="24" spans="1:15" x14ac:dyDescent="0.2">
      <c r="A24" s="198"/>
      <c r="B24" s="164"/>
      <c r="C24" s="164"/>
      <c r="D24" s="164"/>
      <c r="E24" s="164"/>
      <c r="F24" s="164"/>
      <c r="G24" s="164"/>
      <c r="H24" s="164"/>
      <c r="I24" s="164"/>
      <c r="J24" s="164"/>
      <c r="K24" s="164"/>
      <c r="L24" s="164"/>
      <c r="M24" s="164"/>
      <c r="N24" s="164"/>
      <c r="O24" s="199"/>
    </row>
    <row r="25" spans="1:15" x14ac:dyDescent="0.2">
      <c r="A25" s="198"/>
      <c r="B25" s="164"/>
      <c r="C25" s="164"/>
      <c r="D25" s="164"/>
      <c r="E25" s="164"/>
      <c r="F25" s="164"/>
      <c r="G25" s="164"/>
      <c r="H25" s="164"/>
      <c r="I25" s="164"/>
      <c r="J25" s="164"/>
      <c r="K25" s="164"/>
      <c r="L25" s="164"/>
      <c r="M25" s="164"/>
      <c r="N25" s="164"/>
      <c r="O25" s="199"/>
    </row>
    <row r="26" spans="1:15" ht="13.5" thickBot="1" x14ac:dyDescent="0.25">
      <c r="A26" s="200"/>
      <c r="B26" s="201"/>
      <c r="C26" s="201"/>
      <c r="D26" s="201"/>
      <c r="E26" s="201"/>
      <c r="F26" s="201"/>
      <c r="G26" s="201"/>
      <c r="H26" s="201"/>
      <c r="I26" s="201"/>
      <c r="J26" s="201"/>
      <c r="K26" s="201"/>
      <c r="L26" s="201"/>
      <c r="M26" s="201"/>
      <c r="N26" s="201"/>
      <c r="O26" s="203"/>
    </row>
    <row r="38" spans="2:9" x14ac:dyDescent="0.2">
      <c r="H38" s="311" t="s">
        <v>129</v>
      </c>
      <c r="I38" s="311"/>
    </row>
    <row r="39" spans="2:9" x14ac:dyDescent="0.2">
      <c r="B39" s="110" t="s">
        <v>24</v>
      </c>
      <c r="H39" s="311" t="s">
        <v>130</v>
      </c>
      <c r="I39" s="311"/>
    </row>
    <row r="40" spans="2:9" x14ac:dyDescent="0.2">
      <c r="B40" s="110" t="s">
        <v>14</v>
      </c>
      <c r="H40" s="311" t="s">
        <v>169</v>
      </c>
      <c r="I40" s="311"/>
    </row>
    <row r="41" spans="2:9" x14ac:dyDescent="0.2">
      <c r="H41" s="311" t="s">
        <v>213</v>
      </c>
      <c r="I41" s="311"/>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K19" sqref="K1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20"/>
      <c r="B1" s="621"/>
      <c r="C1" s="621"/>
      <c r="D1" s="621"/>
      <c r="E1" s="621"/>
      <c r="F1" s="621"/>
      <c r="G1" s="621"/>
      <c r="H1" s="621"/>
      <c r="I1" s="621"/>
      <c r="J1" s="621"/>
      <c r="K1" s="621"/>
      <c r="L1" s="621"/>
      <c r="M1" s="621"/>
      <c r="N1" s="622"/>
      <c r="O1" s="175"/>
    </row>
    <row r="2" spans="1:15" s="35" customFormat="1" ht="14.25" x14ac:dyDescent="0.2">
      <c r="A2" s="623"/>
      <c r="B2" s="624"/>
      <c r="C2" s="624"/>
      <c r="D2" s="624"/>
      <c r="E2" s="624"/>
      <c r="F2" s="624"/>
      <c r="G2" s="624"/>
      <c r="H2" s="624"/>
      <c r="I2" s="624"/>
      <c r="J2" s="624"/>
      <c r="K2" s="624"/>
      <c r="L2" s="624"/>
      <c r="M2" s="624"/>
      <c r="N2" s="625"/>
      <c r="O2" s="175"/>
    </row>
    <row r="3" spans="1:15" s="35" customFormat="1" ht="14.25" x14ac:dyDescent="0.2">
      <c r="A3" s="623" t="s">
        <v>74</v>
      </c>
      <c r="B3" s="624"/>
      <c r="C3" s="624"/>
      <c r="D3" s="624"/>
      <c r="E3" s="624"/>
      <c r="F3" s="624"/>
      <c r="G3" s="624"/>
      <c r="H3" s="624"/>
      <c r="I3" s="624"/>
      <c r="J3" s="624"/>
      <c r="K3" s="624"/>
      <c r="L3" s="624"/>
      <c r="M3" s="624"/>
      <c r="N3" s="625"/>
      <c r="O3" s="175"/>
    </row>
    <row r="4" spans="1:15" s="35" customFormat="1" ht="14.25" x14ac:dyDescent="0.2">
      <c r="A4" s="623"/>
      <c r="B4" s="624"/>
      <c r="C4" s="624"/>
      <c r="D4" s="624"/>
      <c r="E4" s="624"/>
      <c r="F4" s="624"/>
      <c r="G4" s="624"/>
      <c r="H4" s="624"/>
      <c r="I4" s="133"/>
      <c r="J4" s="133"/>
      <c r="K4" s="133"/>
      <c r="L4" s="133"/>
      <c r="M4" s="133"/>
      <c r="N4" s="149"/>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31.5" customHeight="1" thickBot="1" x14ac:dyDescent="0.25">
      <c r="A6" s="345" t="s">
        <v>76</v>
      </c>
      <c r="B6" s="678" t="s">
        <v>172</v>
      </c>
      <c r="C6" s="679"/>
      <c r="D6" s="679"/>
      <c r="E6" s="384"/>
      <c r="F6" s="384"/>
      <c r="G6" s="384"/>
      <c r="H6" s="384"/>
      <c r="I6" s="384"/>
      <c r="J6" s="384"/>
      <c r="K6" s="384"/>
      <c r="L6" s="384"/>
      <c r="M6" s="384"/>
      <c r="N6" s="385"/>
      <c r="O6" s="176"/>
    </row>
    <row r="7" spans="1:15" s="35" customFormat="1" ht="21.75" customHeight="1" thickBot="1" x14ac:dyDescent="0.25">
      <c r="A7" s="346" t="s">
        <v>72</v>
      </c>
      <c r="B7" s="680">
        <f>'CONTEXTO ESTRATEGICO'!B8</f>
        <v>0</v>
      </c>
      <c r="C7" s="681"/>
      <c r="D7" s="681"/>
      <c r="E7" s="386"/>
      <c r="F7" s="386"/>
      <c r="G7" s="386"/>
      <c r="H7" s="386"/>
      <c r="I7" s="386"/>
      <c r="J7" s="386"/>
      <c r="K7" s="386"/>
      <c r="L7" s="386"/>
      <c r="M7" s="386"/>
      <c r="N7" s="387"/>
      <c r="O7" s="177"/>
    </row>
    <row r="8" spans="1:15" s="35" customFormat="1" ht="28.5" customHeight="1" thickBot="1" x14ac:dyDescent="0.25">
      <c r="A8" s="668" t="s">
        <v>77</v>
      </c>
      <c r="B8" s="669"/>
      <c r="C8" s="672" t="s">
        <v>87</v>
      </c>
      <c r="D8" s="673"/>
      <c r="E8" s="673"/>
      <c r="F8" s="673"/>
      <c r="G8" s="673"/>
      <c r="H8" s="673"/>
      <c r="I8" s="673"/>
      <c r="J8" s="673"/>
      <c r="K8" s="673"/>
      <c r="L8" s="673"/>
      <c r="M8" s="673"/>
      <c r="N8" s="674"/>
      <c r="O8" s="177"/>
    </row>
    <row r="9" spans="1:15" s="35" customFormat="1" ht="57.95" customHeight="1" thickBot="1" x14ac:dyDescent="0.25">
      <c r="A9" s="670" t="e">
        <f>'CONTEXTO ESTRATEGICO'!#REF!</f>
        <v>#REF!</v>
      </c>
      <c r="B9" s="671"/>
      <c r="C9" s="675" t="str">
        <f>'CONTEXTO ESTRATEGICO'!B23</f>
        <v xml:space="preserve"> Dirigir, orientar y promover el desarrollo productivo y tecnológico del sector rural en general y sector agropecuario en particular proponiendo alternativas tecnológicas orientadas a la producción agraria con base en sostenibilidad ambiental, económica y social de las actividades productivas.</v>
      </c>
      <c r="D9" s="676"/>
      <c r="E9" s="676"/>
      <c r="F9" s="676"/>
      <c r="G9" s="676"/>
      <c r="H9" s="676"/>
      <c r="I9" s="676"/>
      <c r="J9" s="676"/>
      <c r="K9" s="676"/>
      <c r="L9" s="676"/>
      <c r="M9" s="676"/>
      <c r="N9" s="677"/>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501" t="e">
        <f>A9</f>
        <v>#REF!</v>
      </c>
      <c r="C12" s="502"/>
      <c r="D12" s="502"/>
      <c r="E12" s="502"/>
      <c r="F12" s="502"/>
      <c r="G12" s="502"/>
      <c r="H12" s="503"/>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499" t="s">
        <v>32</v>
      </c>
      <c r="K15" s="510" t="s">
        <v>35</v>
      </c>
      <c r="L15" s="499" t="s">
        <v>34</v>
      </c>
      <c r="M15" s="499" t="s">
        <v>33</v>
      </c>
      <c r="N15" s="10"/>
      <c r="O15" s="179"/>
    </row>
    <row r="16" spans="1:15" ht="16.5" customHeight="1" x14ac:dyDescent="0.2">
      <c r="A16" s="21"/>
      <c r="B16" s="2"/>
      <c r="C16" s="3"/>
      <c r="D16" s="97"/>
      <c r="E16" s="97"/>
      <c r="F16" s="97"/>
      <c r="G16" s="6"/>
      <c r="H16" s="509" t="s">
        <v>103</v>
      </c>
      <c r="I16" s="5"/>
      <c r="J16" s="500"/>
      <c r="K16" s="511"/>
      <c r="L16" s="500"/>
      <c r="M16" s="500"/>
      <c r="N16" s="10"/>
      <c r="O16" s="179"/>
    </row>
    <row r="17" spans="1:15" x14ac:dyDescent="0.2">
      <c r="A17" s="21"/>
      <c r="B17" s="2"/>
      <c r="C17" s="3"/>
      <c r="D17" s="97"/>
      <c r="E17" s="97"/>
      <c r="F17" s="97"/>
      <c r="G17" s="6"/>
      <c r="H17" s="509"/>
      <c r="I17" s="5"/>
      <c r="J17" s="494" t="e">
        <f>A9</f>
        <v>#REF!</v>
      </c>
      <c r="K17" s="7" t="e">
        <f>IDENTIFICACIÓN!#REF!</f>
        <v>#REF!</v>
      </c>
      <c r="L17" s="7" t="e">
        <f>'MAPA DE RIESGO'!I14</f>
        <v>#REF!</v>
      </c>
      <c r="M17" s="7" t="e">
        <f>'MAPA DE RIESGO'!H14</f>
        <v>#REF!</v>
      </c>
      <c r="N17" s="10"/>
      <c r="O17" s="179"/>
    </row>
    <row r="18" spans="1:15" ht="12.75" customHeight="1" x14ac:dyDescent="0.2">
      <c r="A18" s="21"/>
      <c r="B18" s="2"/>
      <c r="C18" s="3"/>
      <c r="D18" s="97"/>
      <c r="E18" s="97"/>
      <c r="F18" s="97"/>
      <c r="G18" s="6"/>
      <c r="H18" s="509"/>
      <c r="I18" s="5"/>
      <c r="J18" s="495"/>
      <c r="K18" s="7" t="str">
        <f>IDENTIFICACIÓN!A13</f>
        <v>R1</v>
      </c>
      <c r="L18" s="7">
        <f>'MAPA DE RIESGO'!I15</f>
        <v>3</v>
      </c>
      <c r="M18" s="7">
        <f>'MAPA DE RIESGO'!H15</f>
        <v>2</v>
      </c>
      <c r="N18" s="10"/>
      <c r="O18" s="179"/>
    </row>
    <row r="19" spans="1:15" x14ac:dyDescent="0.2">
      <c r="A19" s="21"/>
      <c r="B19" s="2"/>
      <c r="C19" s="3"/>
      <c r="D19" s="97"/>
      <c r="E19" s="97"/>
      <c r="F19" s="97"/>
      <c r="G19" s="6"/>
      <c r="H19" s="507" t="s">
        <v>102</v>
      </c>
      <c r="I19" s="5"/>
      <c r="J19" s="495"/>
      <c r="K19" s="7" t="str">
        <f>IDENTIFICACIÓN!A14</f>
        <v>R2</v>
      </c>
      <c r="L19" s="7">
        <f>'MAPA DE RIESGO'!I16</f>
        <v>1</v>
      </c>
      <c r="M19" s="7">
        <f>'MAPA DE RIESGO'!H16</f>
        <v>4</v>
      </c>
      <c r="N19" s="10"/>
      <c r="O19" s="179"/>
    </row>
    <row r="20" spans="1:15" x14ac:dyDescent="0.2">
      <c r="A20" s="21"/>
      <c r="B20" s="2"/>
      <c r="C20" s="3"/>
      <c r="D20" s="97"/>
      <c r="E20" s="97"/>
      <c r="F20" s="97"/>
      <c r="G20" s="6"/>
      <c r="H20" s="507"/>
      <c r="I20" s="5"/>
      <c r="J20" s="495"/>
      <c r="K20" s="7" t="str">
        <f>IDENTIFICACIÓN!A15</f>
        <v>R3</v>
      </c>
      <c r="L20" s="7">
        <f>'MAPA DE RIESGO'!I17</f>
        <v>2</v>
      </c>
      <c r="M20" s="7">
        <f>'MAPA DE RIESGO'!H17</f>
        <v>3</v>
      </c>
      <c r="N20" s="10"/>
      <c r="O20" s="179"/>
    </row>
    <row r="21" spans="1:15" ht="20.25" customHeight="1" x14ac:dyDescent="0.2">
      <c r="A21" s="21"/>
      <c r="B21" s="2"/>
      <c r="C21" s="3"/>
      <c r="D21" s="97"/>
      <c r="E21" s="97"/>
      <c r="F21" s="97"/>
      <c r="G21" s="6"/>
      <c r="H21" s="507"/>
      <c r="I21" s="5"/>
      <c r="J21" s="495"/>
      <c r="K21" s="7" t="str">
        <f>IDENTIFICACIÓN!A16</f>
        <v>R4</v>
      </c>
      <c r="L21" s="7">
        <f>'MAPA DE RIESGO'!I18</f>
        <v>2</v>
      </c>
      <c r="M21" s="7">
        <f>'MAPA DE RIESGO'!H18</f>
        <v>3</v>
      </c>
      <c r="N21" s="10"/>
      <c r="O21" s="179"/>
    </row>
    <row r="22" spans="1:15" ht="12" customHeight="1" x14ac:dyDescent="0.2">
      <c r="A22" s="21"/>
      <c r="B22" s="2"/>
      <c r="C22" s="3"/>
      <c r="D22" s="97"/>
      <c r="E22" s="97"/>
      <c r="F22" s="97"/>
      <c r="G22" s="6"/>
      <c r="H22" s="508" t="s">
        <v>101</v>
      </c>
      <c r="I22" s="5"/>
      <c r="J22" s="495"/>
      <c r="K22" s="7" t="str">
        <f>IDENTIFICACIÓN!A17</f>
        <v>R5</v>
      </c>
      <c r="L22" s="7">
        <f>'MAPA DE RIESGO'!I19</f>
        <v>2</v>
      </c>
      <c r="M22" s="7">
        <f>'MAPA DE RIESGO'!H19</f>
        <v>1</v>
      </c>
      <c r="N22" s="10"/>
      <c r="O22" s="179"/>
    </row>
    <row r="23" spans="1:15" ht="12" customHeight="1" x14ac:dyDescent="0.2">
      <c r="A23" s="21"/>
      <c r="B23" s="2"/>
      <c r="C23" s="3"/>
      <c r="D23" s="97"/>
      <c r="E23" s="97"/>
      <c r="F23" s="97"/>
      <c r="G23" s="6"/>
      <c r="H23" s="508"/>
      <c r="I23" s="5"/>
      <c r="J23" s="495"/>
      <c r="K23" s="7" t="str">
        <f>IDENTIFICACIÓN!A18</f>
        <v>R7</v>
      </c>
      <c r="L23" s="7">
        <f>'MAPA DE RIESGO'!I20</f>
        <v>1</v>
      </c>
      <c r="M23" s="7">
        <f>'MAPA DE RIESGO'!H20</f>
        <v>0</v>
      </c>
      <c r="N23" s="10"/>
      <c r="O23" s="179"/>
    </row>
    <row r="24" spans="1:15" ht="22.5" customHeight="1" x14ac:dyDescent="0.2">
      <c r="A24" s="21"/>
      <c r="B24" s="2"/>
      <c r="C24" s="3"/>
      <c r="D24" s="97"/>
      <c r="E24" s="97"/>
      <c r="F24" s="97"/>
      <c r="G24" s="102"/>
      <c r="H24" s="508"/>
      <c r="I24" s="5"/>
      <c r="J24" s="496"/>
      <c r="K24" s="7" t="str">
        <f>IDENTIFICACIÓN!A19</f>
        <v>R8</v>
      </c>
      <c r="L24" s="7">
        <f>'MAPA DE RIESGO'!I21</f>
        <v>0</v>
      </c>
      <c r="M24" s="7">
        <f>'MAPA DE RIESGO'!H21</f>
        <v>0</v>
      </c>
      <c r="N24" s="10"/>
      <c r="O24" s="179"/>
    </row>
    <row r="25" spans="1:15" ht="12" customHeight="1" x14ac:dyDescent="0.2">
      <c r="A25" s="21"/>
      <c r="B25" s="2"/>
      <c r="C25" s="3"/>
      <c r="D25" s="97"/>
      <c r="E25" s="97"/>
      <c r="F25" s="97"/>
      <c r="G25" s="98"/>
      <c r="H25" s="507" t="s">
        <v>100</v>
      </c>
      <c r="I25" s="5"/>
      <c r="J25" s="5"/>
      <c r="K25" s="5"/>
      <c r="L25" s="5"/>
      <c r="M25" s="5"/>
      <c r="N25" s="10"/>
      <c r="O25" s="179"/>
    </row>
    <row r="26" spans="1:15" ht="12" customHeight="1" x14ac:dyDescent="0.2">
      <c r="A26" s="21"/>
      <c r="B26" s="2"/>
      <c r="C26" s="3"/>
      <c r="D26" s="97"/>
      <c r="E26" s="97"/>
      <c r="F26" s="97"/>
      <c r="G26" s="98"/>
      <c r="H26" s="507"/>
      <c r="I26" s="5"/>
      <c r="J26" s="5"/>
      <c r="K26" s="5"/>
      <c r="L26" s="5"/>
      <c r="M26" s="5"/>
      <c r="N26" s="10"/>
      <c r="O26" s="179"/>
    </row>
    <row r="27" spans="1:15" ht="18" customHeight="1" x14ac:dyDescent="0.2">
      <c r="A27" s="21"/>
      <c r="B27" s="2"/>
      <c r="C27" s="3"/>
      <c r="D27" s="97"/>
      <c r="E27" s="97"/>
      <c r="F27" s="97"/>
      <c r="G27" s="98"/>
      <c r="H27" s="507"/>
      <c r="I27" s="5"/>
      <c r="J27" s="102"/>
      <c r="K27" s="102"/>
      <c r="L27" s="5"/>
      <c r="M27" s="5"/>
      <c r="N27" s="10"/>
      <c r="O27" s="179"/>
    </row>
    <row r="28" spans="1:15" ht="12" customHeight="1" x14ac:dyDescent="0.2">
      <c r="A28" s="21"/>
      <c r="B28" s="2"/>
      <c r="C28" s="3"/>
      <c r="D28" s="97"/>
      <c r="E28" s="97"/>
      <c r="F28" s="97"/>
      <c r="G28" s="98"/>
      <c r="H28" s="506" t="s">
        <v>99</v>
      </c>
      <c r="I28" s="5"/>
      <c r="J28" s="102"/>
      <c r="K28" s="102"/>
      <c r="L28" s="5"/>
      <c r="M28" s="5"/>
      <c r="N28" s="10"/>
      <c r="O28" s="179"/>
    </row>
    <row r="29" spans="1:15" ht="12" customHeight="1" x14ac:dyDescent="0.2">
      <c r="A29" s="21"/>
      <c r="B29" s="2"/>
      <c r="C29" s="3"/>
      <c r="D29" s="3"/>
      <c r="E29" s="3"/>
      <c r="F29" s="3"/>
      <c r="G29" s="98"/>
      <c r="H29" s="506"/>
      <c r="I29" s="5"/>
      <c r="J29" s="102"/>
      <c r="K29" s="102"/>
      <c r="L29" s="5"/>
      <c r="M29" s="5"/>
      <c r="N29" s="10"/>
      <c r="O29" s="179"/>
    </row>
    <row r="30" spans="1:15" ht="21" customHeight="1" x14ac:dyDescent="0.2">
      <c r="A30" s="21"/>
      <c r="B30" s="2"/>
      <c r="C30" s="3"/>
      <c r="D30" s="3"/>
      <c r="E30" s="3"/>
      <c r="F30" s="3"/>
      <c r="G30" s="98"/>
      <c r="H30" s="506"/>
      <c r="I30" s="5"/>
      <c r="J30" s="102"/>
      <c r="K30" s="102"/>
      <c r="L30" s="5"/>
      <c r="M30" s="5"/>
      <c r="N30" s="10"/>
      <c r="O30" s="179"/>
    </row>
    <row r="31" spans="1:15" ht="12" customHeight="1" x14ac:dyDescent="0.2">
      <c r="A31" s="21"/>
      <c r="B31" s="2"/>
      <c r="C31" s="102"/>
      <c r="D31" s="102"/>
      <c r="E31" s="102"/>
      <c r="F31" s="102"/>
      <c r="G31" s="102"/>
      <c r="H31" s="103"/>
      <c r="I31" s="5"/>
      <c r="J31" s="39"/>
      <c r="K31" s="59" t="s">
        <v>167</v>
      </c>
      <c r="L31" s="5"/>
      <c r="M31" s="5"/>
      <c r="N31" s="10"/>
      <c r="O31" s="179"/>
    </row>
    <row r="32" spans="1:15" ht="12" customHeight="1" x14ac:dyDescent="0.2">
      <c r="A32" s="21"/>
      <c r="B32" s="8"/>
      <c r="C32" s="9"/>
      <c r="D32" s="9"/>
      <c r="E32" s="9"/>
      <c r="F32" s="9"/>
      <c r="G32" s="98"/>
      <c r="H32" s="104"/>
      <c r="I32" s="5"/>
      <c r="J32" s="132"/>
      <c r="K32" s="59" t="s">
        <v>164</v>
      </c>
      <c r="L32" s="5"/>
      <c r="M32" s="5"/>
      <c r="N32" s="10"/>
      <c r="O32" s="179"/>
    </row>
    <row r="33" spans="1:15" ht="14.25" x14ac:dyDescent="0.2">
      <c r="A33" s="21"/>
      <c r="B33" s="8"/>
      <c r="C33" s="99" t="s">
        <v>98</v>
      </c>
      <c r="D33" s="99" t="s">
        <v>94</v>
      </c>
      <c r="E33" s="99" t="s">
        <v>97</v>
      </c>
      <c r="F33" s="100" t="s">
        <v>95</v>
      </c>
      <c r="G33" s="99" t="s">
        <v>96</v>
      </c>
      <c r="H33" s="4"/>
      <c r="I33" s="5"/>
      <c r="J33" s="131"/>
      <c r="K33" s="59" t="s">
        <v>165</v>
      </c>
      <c r="L33" s="5"/>
      <c r="M33" s="5"/>
      <c r="N33" s="10"/>
      <c r="O33" s="179"/>
    </row>
    <row r="34" spans="1:15" ht="15" thickBot="1" x14ac:dyDescent="0.25">
      <c r="A34" s="21"/>
      <c r="B34" s="497"/>
      <c r="C34" s="498"/>
      <c r="D34" s="498"/>
      <c r="E34" s="498"/>
      <c r="F34" s="498"/>
      <c r="G34" s="498"/>
      <c r="H34" s="11"/>
      <c r="I34" s="5"/>
      <c r="J34" s="40"/>
      <c r="K34" s="59" t="s">
        <v>166</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13.5" customHeight="1" x14ac:dyDescent="0.2">
      <c r="A37" s="170"/>
      <c r="B37" s="165"/>
      <c r="C37" s="165"/>
      <c r="D37" s="165"/>
      <c r="E37" s="165"/>
      <c r="F37" s="165"/>
      <c r="G37" s="165"/>
      <c r="H37" s="165"/>
      <c r="I37" s="165"/>
      <c r="J37" s="165"/>
      <c r="K37" s="165"/>
      <c r="L37" s="165"/>
      <c r="M37" s="165"/>
      <c r="N37" s="171"/>
    </row>
    <row r="38" spans="1:15" x14ac:dyDescent="0.2">
      <c r="A38" s="170"/>
      <c r="B38" s="165"/>
      <c r="C38" s="165"/>
      <c r="D38" s="165"/>
      <c r="E38" s="165"/>
      <c r="F38" s="165"/>
      <c r="G38" s="165"/>
      <c r="H38" s="165"/>
      <c r="I38" s="165"/>
      <c r="J38" s="165"/>
      <c r="K38" s="165"/>
      <c r="L38" s="165"/>
      <c r="M38" s="165"/>
      <c r="N38" s="171"/>
      <c r="O38" s="179"/>
    </row>
    <row r="39" spans="1:15" x14ac:dyDescent="0.2">
      <c r="A39" s="170"/>
      <c r="B39" s="165"/>
      <c r="C39" s="165"/>
      <c r="D39" s="165"/>
      <c r="E39" s="165"/>
      <c r="F39" s="165"/>
      <c r="G39" s="165"/>
      <c r="H39" s="165"/>
      <c r="I39" s="165"/>
      <c r="J39" s="165"/>
      <c r="K39" s="165"/>
      <c r="L39" s="165"/>
      <c r="M39" s="165"/>
      <c r="N39" s="171"/>
      <c r="O39" s="179"/>
    </row>
    <row r="40" spans="1:15" x14ac:dyDescent="0.2">
      <c r="A40" s="170"/>
      <c r="B40" s="165"/>
      <c r="C40" s="165"/>
      <c r="D40" s="165"/>
      <c r="E40" s="165"/>
      <c r="F40" s="165"/>
      <c r="G40" s="165"/>
      <c r="H40" s="165"/>
      <c r="I40" s="165"/>
      <c r="J40" s="165"/>
      <c r="K40" s="165"/>
      <c r="L40" s="165"/>
      <c r="M40" s="165"/>
      <c r="N40" s="171"/>
      <c r="O40" s="179"/>
    </row>
    <row r="41" spans="1:15" ht="13.5" thickBot="1" x14ac:dyDescent="0.25">
      <c r="A41" s="172"/>
      <c r="B41" s="173"/>
      <c r="C41" s="173"/>
      <c r="D41" s="173"/>
      <c r="E41" s="173"/>
      <c r="F41" s="173"/>
      <c r="G41" s="173"/>
      <c r="H41" s="173"/>
      <c r="I41" s="173"/>
      <c r="J41" s="173"/>
      <c r="K41" s="173"/>
      <c r="L41" s="173"/>
      <c r="M41" s="173"/>
      <c r="N41" s="174"/>
      <c r="O41" s="179"/>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2019-09-23T16:27:52Z</dcterms:modified>
</cp:coreProperties>
</file>